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9395" windowHeight="7395"/>
  </bookViews>
  <sheets>
    <sheet name="別紙１－５" sheetId="1" r:id="rId1"/>
  </sheets>
  <definedNames>
    <definedName name="_xlnm._FilterDatabase" localSheetId="0" hidden="1">'別紙１－５'!$A$16:$Q$54</definedName>
    <definedName name="KEISコード表">#REF!</definedName>
    <definedName name="_xlnm.Print_Area" localSheetId="0">'別紙１－５'!$A$1:$Q$64</definedName>
    <definedName name="_xlnm.Print_Titles" localSheetId="0">'別紙１－５'!$1:$16</definedName>
    <definedName name="txt_Bikou">#REF!</definedName>
    <definedName name="txt_bikou2">#REF!</definedName>
    <definedName name="txt_Cma">#REF!</definedName>
    <definedName name="txt_Column">#REF!</definedName>
    <definedName name="txt_DataName">#REF!</definedName>
    <definedName name="txt_Date">#REF!</definedName>
    <definedName name="txt_DocName">#REF!</definedName>
    <definedName name="txt_End">#REF!</definedName>
    <definedName name="txt_FileID">#REF!</definedName>
    <definedName name="txt_FileName">#REF!</definedName>
    <definedName name="txt_Han">#REF!</definedName>
    <definedName name="txt_JobStepID">#REF!</definedName>
    <definedName name="txt_Level">#REF!</definedName>
    <definedName name="txt_Memo">#REF!</definedName>
    <definedName name="txt_Name">#REF!</definedName>
    <definedName name="txt_No">#REF!</definedName>
    <definedName name="txt_Start">#REF!</definedName>
    <definedName name="txt_SubSystem">#REF!</definedName>
    <definedName name="txt_SubSystemID">#REF!</definedName>
    <definedName name="txt_Teta">#REF!</definedName>
    <definedName name="txt_Type">#REF!</definedName>
  </definedNames>
  <calcPr calcId="145621"/>
</workbook>
</file>

<file path=xl/calcChain.xml><?xml version="1.0" encoding="utf-8"?>
<calcChain xmlns="http://schemas.openxmlformats.org/spreadsheetml/2006/main">
  <c r="A54" i="1" l="1"/>
  <c r="P53" i="1"/>
  <c r="L53" i="1"/>
  <c r="A53" i="1"/>
  <c r="P52" i="1"/>
  <c r="L52" i="1"/>
  <c r="A52" i="1"/>
  <c r="P51" i="1"/>
  <c r="L51" i="1"/>
  <c r="A51" i="1"/>
  <c r="P50" i="1"/>
  <c r="L50" i="1"/>
  <c r="A50" i="1"/>
  <c r="P49" i="1"/>
  <c r="L49" i="1"/>
  <c r="A49" i="1"/>
  <c r="P48" i="1"/>
  <c r="L48" i="1"/>
  <c r="A48" i="1"/>
  <c r="P47" i="1"/>
  <c r="L47" i="1"/>
  <c r="A47" i="1"/>
  <c r="P46" i="1"/>
  <c r="L46" i="1"/>
  <c r="A46" i="1"/>
  <c r="P45" i="1"/>
  <c r="L45" i="1"/>
  <c r="A45" i="1"/>
  <c r="P44" i="1"/>
  <c r="L44" i="1"/>
  <c r="A44" i="1"/>
  <c r="P43" i="1"/>
  <c r="L43" i="1"/>
  <c r="A43" i="1"/>
  <c r="P42" i="1"/>
  <c r="L42" i="1"/>
  <c r="A42" i="1"/>
  <c r="P41" i="1"/>
  <c r="L41" i="1"/>
  <c r="A41" i="1"/>
  <c r="P40" i="1"/>
  <c r="L40" i="1"/>
  <c r="A40" i="1"/>
  <c r="P39" i="1"/>
  <c r="L39" i="1"/>
  <c r="A39" i="1"/>
  <c r="P38" i="1"/>
  <c r="L38" i="1"/>
  <c r="A38" i="1"/>
  <c r="P37" i="1"/>
  <c r="L37" i="1"/>
  <c r="A37" i="1"/>
  <c r="P36" i="1"/>
  <c r="L36" i="1"/>
  <c r="A36" i="1"/>
  <c r="P35" i="1"/>
  <c r="L35" i="1"/>
  <c r="A35" i="1"/>
  <c r="P34" i="1"/>
  <c r="L34" i="1"/>
  <c r="A34" i="1"/>
  <c r="P33" i="1"/>
  <c r="L33" i="1"/>
  <c r="A33" i="1"/>
  <c r="P32" i="1"/>
  <c r="L32" i="1"/>
  <c r="A32" i="1"/>
  <c r="P31" i="1"/>
  <c r="L31" i="1"/>
  <c r="A31" i="1"/>
  <c r="P30" i="1"/>
  <c r="L30" i="1"/>
  <c r="A30" i="1"/>
  <c r="P29" i="1"/>
  <c r="L29" i="1"/>
  <c r="A29" i="1"/>
  <c r="P28" i="1"/>
  <c r="L28" i="1"/>
  <c r="A28" i="1"/>
  <c r="P27" i="1"/>
  <c r="L27" i="1"/>
  <c r="A27" i="1"/>
  <c r="P26" i="1"/>
  <c r="L26" i="1"/>
  <c r="A26" i="1"/>
  <c r="P25" i="1"/>
  <c r="L25" i="1"/>
  <c r="A25" i="1"/>
  <c r="P24" i="1"/>
  <c r="L24" i="1"/>
  <c r="A24" i="1"/>
  <c r="P23" i="1"/>
  <c r="L23" i="1"/>
  <c r="A23" i="1"/>
  <c r="P22" i="1"/>
  <c r="L22" i="1"/>
  <c r="A22" i="1"/>
  <c r="P21" i="1"/>
  <c r="L21" i="1"/>
  <c r="A21" i="1"/>
  <c r="P20" i="1"/>
  <c r="L20" i="1"/>
  <c r="A20" i="1"/>
  <c r="P19" i="1"/>
  <c r="L19" i="1"/>
  <c r="A19" i="1"/>
  <c r="P18" i="1"/>
  <c r="L18" i="1"/>
  <c r="A18" i="1"/>
  <c r="P17" i="1"/>
  <c r="N17" i="1"/>
  <c r="M18" i="1" s="1"/>
  <c r="N18" i="1" s="1"/>
  <c r="L17" i="1"/>
  <c r="A17" i="1"/>
  <c r="M19" i="1" l="1"/>
  <c r="N19" i="1" s="1"/>
  <c r="M20" i="1" s="1"/>
  <c r="N20" i="1" s="1"/>
  <c r="M21" i="1" s="1"/>
  <c r="N21" i="1" s="1"/>
  <c r="M22" i="1" s="1"/>
  <c r="N22" i="1" s="1"/>
  <c r="M23" i="1" s="1"/>
  <c r="N23" i="1" s="1"/>
  <c r="M24" i="1" s="1"/>
  <c r="N24" i="1" s="1"/>
  <c r="M25" i="1" s="1"/>
  <c r="N25" i="1" s="1"/>
  <c r="M26" i="1" s="1"/>
  <c r="N26" i="1" s="1"/>
  <c r="M27" i="1" s="1"/>
  <c r="N27" i="1" s="1"/>
  <c r="M28" i="1" s="1"/>
  <c r="N28" i="1" s="1"/>
  <c r="M29" i="1" s="1"/>
  <c r="N29" i="1" s="1"/>
  <c r="M30" i="1" s="1"/>
  <c r="N30" i="1" s="1"/>
  <c r="M31" i="1" s="1"/>
  <c r="N31" i="1" s="1"/>
  <c r="M32" i="1" s="1"/>
  <c r="N32" i="1" s="1"/>
  <c r="M33" i="1" s="1"/>
  <c r="N33" i="1" s="1"/>
  <c r="M34" i="1" s="1"/>
  <c r="N34" i="1" s="1"/>
  <c r="M35" i="1" s="1"/>
  <c r="N35" i="1" s="1"/>
  <c r="M36" i="1" s="1"/>
  <c r="N36" i="1" s="1"/>
  <c r="M37" i="1" s="1"/>
  <c r="N37" i="1" s="1"/>
  <c r="M38" i="1" s="1"/>
  <c r="N38" i="1" s="1"/>
  <c r="M39" i="1" s="1"/>
  <c r="N39" i="1" s="1"/>
  <c r="M40" i="1" s="1"/>
  <c r="N40" i="1" s="1"/>
  <c r="M41" i="1" s="1"/>
  <c r="N41" i="1" s="1"/>
  <c r="M42" i="1" s="1"/>
  <c r="N42" i="1" s="1"/>
  <c r="M43" i="1" s="1"/>
  <c r="N43" i="1" s="1"/>
  <c r="M44" i="1" s="1"/>
  <c r="N44" i="1" s="1"/>
  <c r="M45" i="1" s="1"/>
  <c r="N45" i="1" s="1"/>
  <c r="M46" i="1" s="1"/>
  <c r="N46" i="1" s="1"/>
  <c r="M47" i="1" s="1"/>
  <c r="N47" i="1" s="1"/>
  <c r="M48" i="1" s="1"/>
  <c r="N48" i="1" s="1"/>
  <c r="M49" i="1" s="1"/>
  <c r="N49" i="1" s="1"/>
  <c r="M50" i="1" s="1"/>
  <c r="N50" i="1" s="1"/>
  <c r="M51" i="1" s="1"/>
  <c r="N51" i="1" s="1"/>
  <c r="M52" i="1" s="1"/>
  <c r="N52" i="1" s="1"/>
  <c r="M53" i="1" s="1"/>
  <c r="N53" i="1" s="1"/>
  <c r="C10" i="1" l="1"/>
</calcChain>
</file>

<file path=xl/comments1.xml><?xml version="1.0" encoding="utf-8"?>
<comments xmlns="http://schemas.openxmlformats.org/spreadsheetml/2006/main">
  <authors>
    <author>大内</author>
  </authors>
  <commentList>
    <comment ref="I6" authorId="0">
      <text>
        <r>
          <rPr>
            <sz val="9"/>
            <color indexed="81"/>
            <rFont val="ＭＳ Ｐゴシック"/>
            <family val="3"/>
            <charset val="128"/>
          </rPr>
          <t xml:space="preserve">共通エリア名：
　サブシステムID+業務用語.cma
　　サブシステムID：全角化したもの
　　業務用語：全角１１文字以下
</t>
        </r>
      </text>
    </comment>
  </commentList>
</comments>
</file>

<file path=xl/sharedStrings.xml><?xml version="1.0" encoding="utf-8"?>
<sst xmlns="http://schemas.openxmlformats.org/spreadsheetml/2006/main" count="116" uniqueCount="83">
  <si>
    <t>外部ファイル仕様書</t>
    <rPh sb="0" eb="2">
      <t>ガイブ</t>
    </rPh>
    <rPh sb="6" eb="9">
      <t>シヨウショ</t>
    </rPh>
    <phoneticPr fontId="3"/>
  </si>
  <si>
    <t>作成修正日</t>
    <rPh sb="0" eb="2">
      <t>サクセイ</t>
    </rPh>
    <rPh sb="2" eb="4">
      <t>シュウセイ</t>
    </rPh>
    <rPh sb="4" eb="5">
      <t>ビ</t>
    </rPh>
    <phoneticPr fontId="3"/>
  </si>
  <si>
    <t>版</t>
    <rPh sb="0" eb="1">
      <t>ハン</t>
    </rPh>
    <phoneticPr fontId="3"/>
  </si>
  <si>
    <t>作成修正者</t>
    <rPh sb="0" eb="2">
      <t>サクセイ</t>
    </rPh>
    <rPh sb="2" eb="4">
      <t>シュウセイ</t>
    </rPh>
    <rPh sb="4" eb="5">
      <t>シャ</t>
    </rPh>
    <phoneticPr fontId="3"/>
  </si>
  <si>
    <t>1.0</t>
    <phoneticPr fontId="3"/>
  </si>
  <si>
    <t>ＮＥＣ</t>
    <phoneticPr fontId="3"/>
  </si>
  <si>
    <t>サブシステム</t>
    <phoneticPr fontId="3"/>
  </si>
  <si>
    <t>TC：軽自動車税サブシステム</t>
    <phoneticPr fontId="3"/>
  </si>
  <si>
    <t>ファイルID</t>
    <phoneticPr fontId="3"/>
  </si>
  <si>
    <t>TCRYxx納税通知書・納付書ファイル</t>
    <phoneticPr fontId="3"/>
  </si>
  <si>
    <t>共通エリア名</t>
    <rPh sb="0" eb="2">
      <t>キョウツウ</t>
    </rPh>
    <rPh sb="5" eb="6">
      <t>メイ</t>
    </rPh>
    <phoneticPr fontId="3"/>
  </si>
  <si>
    <t>ファイル名</t>
    <rPh sb="4" eb="5">
      <t>メイ</t>
    </rPh>
    <phoneticPr fontId="3"/>
  </si>
  <si>
    <t>TCY口座D0.csv、TCY口座E0.csv</t>
    <rPh sb="15" eb="17">
      <t>コウザ</t>
    </rPh>
    <phoneticPr fontId="3"/>
  </si>
  <si>
    <t>文字コード</t>
    <rPh sb="0" eb="2">
      <t>モジ</t>
    </rPh>
    <phoneticPr fontId="3"/>
  </si>
  <si>
    <t>Unicode</t>
    <phoneticPr fontId="3"/>
  </si>
  <si>
    <t>ファイル長</t>
    <rPh sb="4" eb="5">
      <t>チョウ</t>
    </rPh>
    <phoneticPr fontId="3"/>
  </si>
  <si>
    <t>概要</t>
    <rPh sb="0" eb="2">
      <t>ガイヨウ</t>
    </rPh>
    <phoneticPr fontId="3"/>
  </si>
  <si>
    <r>
      <t xml:space="preserve">マルチレイアウト外部ファイルテスト
</t>
    </r>
    <r>
      <rPr>
        <sz val="11"/>
        <color indexed="10"/>
        <rFont val="ＭＳ ゴシック"/>
        <family val="3"/>
        <charset val="128"/>
      </rPr>
      <t>　※１．ファイル形式：ＣＳＶ（可変長）
　※２．文字数について、属性(Ｎ)：日本語全角文字数、属性(Ｘ)：英数字半角文字数</t>
    </r>
    <r>
      <rPr>
        <strike/>
        <sz val="11"/>
        <color indexed="10"/>
        <rFont val="ＭＳ ゴシック"/>
        <family val="3"/>
        <charset val="128"/>
      </rPr>
      <t xml:space="preserve">
</t>
    </r>
    <r>
      <rPr>
        <sz val="11"/>
        <color indexed="10"/>
        <rFont val="ＭＳ ゴシック"/>
        <family val="3"/>
        <charset val="128"/>
      </rPr>
      <t>　</t>
    </r>
    <r>
      <rPr>
        <b/>
        <sz val="14"/>
        <color indexed="10"/>
        <rFont val="ＭＳ ゴシック"/>
        <family val="3"/>
        <charset val="128"/>
      </rPr>
      <t>※属性が「Ｍ」の場合は、シート【★補足説明】を参照</t>
    </r>
    <r>
      <rPr>
        <strike/>
        <sz val="14"/>
        <color indexed="10"/>
        <rFont val="ＭＳ ゴシック"/>
        <family val="3"/>
        <charset val="128"/>
      </rPr>
      <t xml:space="preserve">
</t>
    </r>
    <rPh sb="26" eb="28">
      <t>ケイシキ</t>
    </rPh>
    <rPh sb="33" eb="35">
      <t>カヘン</t>
    </rPh>
    <rPh sb="35" eb="36">
      <t>チョウ</t>
    </rPh>
    <rPh sb="82" eb="84">
      <t>ゾクセイ</t>
    </rPh>
    <rPh sb="89" eb="91">
      <t>バアイ</t>
    </rPh>
    <rPh sb="104" eb="106">
      <t>サンショウ</t>
    </rPh>
    <phoneticPr fontId="3"/>
  </si>
  <si>
    <t>項番</t>
    <rPh sb="0" eb="1">
      <t>コウ</t>
    </rPh>
    <rPh sb="1" eb="2">
      <t>バン</t>
    </rPh>
    <phoneticPr fontId="3"/>
  </si>
  <si>
    <t>レベル</t>
    <phoneticPr fontId="3"/>
  </si>
  <si>
    <t>データ名</t>
    <rPh sb="3" eb="4">
      <t>メイ</t>
    </rPh>
    <phoneticPr fontId="3"/>
  </si>
  <si>
    <t>属性</t>
    <rPh sb="0" eb="2">
      <t>ゾクセイ</t>
    </rPh>
    <phoneticPr fontId="3"/>
  </si>
  <si>
    <t>文字数</t>
    <rPh sb="0" eb="3">
      <t>モジスウ</t>
    </rPh>
    <phoneticPr fontId="3"/>
  </si>
  <si>
    <t>バイト数</t>
    <rPh sb="3" eb="4">
      <t>カズ</t>
    </rPh>
    <phoneticPr fontId="3"/>
  </si>
  <si>
    <t>オーバー
処理</t>
    <rPh sb="5" eb="7">
      <t>ショリ</t>
    </rPh>
    <phoneticPr fontId="3"/>
  </si>
  <si>
    <t>説　　明</t>
    <rPh sb="0" eb="1">
      <t>セツ</t>
    </rPh>
    <rPh sb="3" eb="4">
      <t>メイ</t>
    </rPh>
    <phoneticPr fontId="3"/>
  </si>
  <si>
    <t>備　　考</t>
    <rPh sb="0" eb="1">
      <t>ソナエ</t>
    </rPh>
    <rPh sb="3" eb="4">
      <t>コウ</t>
    </rPh>
    <phoneticPr fontId="3"/>
  </si>
  <si>
    <t>帳票
　項番</t>
    <rPh sb="0" eb="2">
      <t>チョウヒョウ</t>
    </rPh>
    <rPh sb="4" eb="6">
      <t>コウバン</t>
    </rPh>
    <phoneticPr fontId="3"/>
  </si>
  <si>
    <t>移送
項番</t>
    <rPh sb="0" eb="2">
      <t>イソウ</t>
    </rPh>
    <rPh sb="3" eb="4">
      <t>コウ</t>
    </rPh>
    <rPh sb="4" eb="5">
      <t>バン</t>
    </rPh>
    <phoneticPr fontId="3"/>
  </si>
  <si>
    <t>ＭＡＸ
バイト数</t>
    <rPh sb="7" eb="8">
      <t>スウ</t>
    </rPh>
    <phoneticPr fontId="3"/>
  </si>
  <si>
    <t>開始</t>
    <rPh sb="0" eb="2">
      <t>カイシ</t>
    </rPh>
    <phoneticPr fontId="3"/>
  </si>
  <si>
    <t>終了</t>
    <rPh sb="0" eb="2">
      <t>シュウリョウ</t>
    </rPh>
    <phoneticPr fontId="3"/>
  </si>
  <si>
    <t>l頁</t>
    <phoneticPr fontId="3"/>
  </si>
  <si>
    <t>X</t>
    <phoneticPr fontId="3"/>
  </si>
  <si>
    <t>z帳票ID</t>
    <phoneticPr fontId="3"/>
  </si>
  <si>
    <t>RTXTシーケンス番号</t>
    <phoneticPr fontId="3"/>
  </si>
  <si>
    <t>RTXTバーコード</t>
    <phoneticPr fontId="3"/>
  </si>
  <si>
    <t>RTXT住所3</t>
    <phoneticPr fontId="3"/>
  </si>
  <si>
    <t>M</t>
    <phoneticPr fontId="3"/>
  </si>
  <si>
    <t>RTXT内線3</t>
    <phoneticPr fontId="3"/>
  </si>
  <si>
    <t>RTXT内線見出し3</t>
    <phoneticPr fontId="3"/>
  </si>
  <si>
    <t>N</t>
    <phoneticPr fontId="3"/>
  </si>
  <si>
    <t>RTXT宛先7P1</t>
    <phoneticPr fontId="3"/>
  </si>
  <si>
    <t>RTXT宛先7P2</t>
  </si>
  <si>
    <t>RTXT宛先7P3</t>
  </si>
  <si>
    <t>RTXT宛先7P4</t>
  </si>
  <si>
    <t>RTXT宛先7P5</t>
  </si>
  <si>
    <t>RTXT宛先7P6</t>
  </si>
  <si>
    <t>RTXT宛先7P7</t>
  </si>
  <si>
    <t>RTXT宛先9P1</t>
    <phoneticPr fontId="3"/>
  </si>
  <si>
    <t>RTXT宛先9P2</t>
  </si>
  <si>
    <t>RTXT宛先9P3</t>
  </si>
  <si>
    <t>RTXT宛先9P4</t>
  </si>
  <si>
    <t>RTXT宛先9P5</t>
  </si>
  <si>
    <t>RTXT宛先9P6</t>
  </si>
  <si>
    <t>RTXT宛先9P7</t>
  </si>
  <si>
    <t>RTXT役職者肩書1</t>
    <phoneticPr fontId="3"/>
  </si>
  <si>
    <t>RTXT役職者肩書2</t>
  </si>
  <si>
    <t>RTXT担当課3</t>
    <phoneticPr fontId="3"/>
  </si>
  <si>
    <t>RTXT相当年度</t>
    <phoneticPr fontId="3"/>
  </si>
  <si>
    <t>RTXT税額</t>
    <phoneticPr fontId="3"/>
  </si>
  <si>
    <t>RTXT納期限3</t>
    <phoneticPr fontId="3"/>
  </si>
  <si>
    <t>RTXT納期限4</t>
    <phoneticPr fontId="3"/>
  </si>
  <si>
    <t>RTXT課税年度</t>
    <phoneticPr fontId="3"/>
  </si>
  <si>
    <t>RTXT車種3</t>
    <phoneticPr fontId="3"/>
  </si>
  <si>
    <t>RTXT車輌標識番号</t>
    <phoneticPr fontId="3"/>
  </si>
  <si>
    <t>RTXT通知書番号</t>
    <phoneticPr fontId="3"/>
  </si>
  <si>
    <t>RTXT郵便番号</t>
    <phoneticPr fontId="3"/>
  </si>
  <si>
    <t>RTXT郵便番号32</t>
    <phoneticPr fontId="3"/>
  </si>
  <si>
    <t>RTXT金融機関名</t>
    <phoneticPr fontId="3"/>
  </si>
  <si>
    <t>RTXT電話番号3</t>
    <phoneticPr fontId="3"/>
  </si>
  <si>
    <t>RTXT役職者名</t>
  </si>
  <si>
    <t>※オーバー処理が「○」の項目は次の何れかの条件を満たす時にオーバーリストを出力すること</t>
    <rPh sb="5" eb="7">
      <t>ショリ</t>
    </rPh>
    <rPh sb="12" eb="14">
      <t>コウモク</t>
    </rPh>
    <rPh sb="15" eb="16">
      <t>ツギ</t>
    </rPh>
    <rPh sb="17" eb="18">
      <t>イヅ</t>
    </rPh>
    <rPh sb="21" eb="23">
      <t>ジョウケン</t>
    </rPh>
    <rPh sb="24" eb="25">
      <t>ミ</t>
    </rPh>
    <rPh sb="27" eb="28">
      <t>トキ</t>
    </rPh>
    <rPh sb="37" eb="39">
      <t>シュツリョク</t>
    </rPh>
    <phoneticPr fontId="3"/>
  </si>
  <si>
    <t>　なお、オーバー時は空白出力を基本とし、個別指示がある場合はそれに従うこと</t>
    <rPh sb="8" eb="9">
      <t>ジ</t>
    </rPh>
    <rPh sb="10" eb="12">
      <t>クウハク</t>
    </rPh>
    <rPh sb="12" eb="14">
      <t>シュツリョク</t>
    </rPh>
    <rPh sb="15" eb="17">
      <t>キホン</t>
    </rPh>
    <rPh sb="20" eb="22">
      <t>コベツ</t>
    </rPh>
    <rPh sb="22" eb="24">
      <t>シジ</t>
    </rPh>
    <rPh sb="27" eb="29">
      <t>バアイ</t>
    </rPh>
    <rPh sb="33" eb="34">
      <t>シタガ</t>
    </rPh>
    <phoneticPr fontId="3"/>
  </si>
  <si>
    <t>　①文字数がオーバーした時</t>
    <rPh sb="2" eb="5">
      <t>モジスウ</t>
    </rPh>
    <rPh sb="12" eb="13">
      <t>トキ</t>
    </rPh>
    <phoneticPr fontId="3"/>
  </si>
  <si>
    <t>　②未登録外字がある時</t>
    <rPh sb="2" eb="5">
      <t>ミトウロク</t>
    </rPh>
    <rPh sb="5" eb="7">
      <t>ガイジ</t>
    </rPh>
    <rPh sb="10" eb="11">
      <t>トキ</t>
    </rPh>
    <phoneticPr fontId="3"/>
  </si>
  <si>
    <t>※説明欄の”△”は、全角スペースの１文字分を意味する</t>
    <rPh sb="1" eb="3">
      <t>セツメイ</t>
    </rPh>
    <rPh sb="3" eb="4">
      <t>ラン</t>
    </rPh>
    <rPh sb="10" eb="12">
      <t>ゼンカク</t>
    </rPh>
    <rPh sb="18" eb="21">
      <t>モジブン</t>
    </rPh>
    <rPh sb="22" eb="24">
      <t>イミ</t>
    </rPh>
    <phoneticPr fontId="3"/>
  </si>
  <si>
    <t>※レベル＝１の配下を１つのレコードとして出力する</t>
  </si>
  <si>
    <t>　レベル＝１が２つある場合は、それぞれをレコードとして２レコード出力するイメージとなる</t>
  </si>
  <si>
    <t>※レコード単位に「ＣＲ」、「ＬＦ」を付加する</t>
  </si>
  <si>
    <t>別紙１－５</t>
    <rPh sb="0" eb="2">
      <t>ベッシ</t>
    </rPh>
    <phoneticPr fontId="3"/>
  </si>
  <si>
    <t>2015/09/30</t>
    <phoneticPr fontId="3"/>
  </si>
  <si>
    <t>N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</si>
</sst>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¥&quot;#,##0;[Red]&quot;¥&quot;\-#,##0"/>
    <numFmt numFmtId="8" formatCode="&quot;¥&quot;#,##0.00;[Red]&quot;¥&quot;\-#,##0.00"/>
    <numFmt numFmtId="176" formatCode="#,##0_ "/>
    <numFmt numFmtId="177" formatCode="0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;\-#,##0;&quot;-&quot;"/>
    <numFmt numFmtId="181" formatCode="0_);\(0\)"/>
    <numFmt numFmtId="182" formatCode="&quot;$&quot;#,##0.00;[Red]&quot;$&quot;#,##0.00"/>
    <numFmt numFmtId="183" formatCode="_-* #,##0.0_-;\-* #,##0.0_-;_-* &quot;-&quot;??_-;_-@_-"/>
    <numFmt numFmtId="184" formatCode="&quot;￡&quot;#,##0.00;[Red]\-&quot;￡&quot;#,##0.00"/>
    <numFmt numFmtId="185" formatCode="_(* #,##0.00_);_(* \(#,##0.00\);_(* &quot;-&quot;??_);_(@_)"/>
    <numFmt numFmtId="186" formatCode="_(* #,##0_);_(* \(#,##0\);_(* &quot;-&quot;_);_(@_)"/>
  </numFmts>
  <fonts count="2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trike/>
      <sz val="11"/>
      <color indexed="10"/>
      <name val="ＭＳ ゴシック"/>
      <family val="3"/>
      <charset val="128"/>
    </font>
    <font>
      <b/>
      <sz val="14"/>
      <color indexed="10"/>
      <name val="ＭＳ ゴシック"/>
      <family val="3"/>
      <charset val="128"/>
    </font>
    <font>
      <strike/>
      <sz val="14"/>
      <color indexed="10"/>
      <name val="ＭＳ ゴシック"/>
      <family val="3"/>
      <charset val="128"/>
    </font>
    <font>
      <sz val="9"/>
      <color indexed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Arial"/>
      <family val="2"/>
    </font>
    <font>
      <sz val="10"/>
      <color indexed="8"/>
      <name val="Arial"/>
      <family val="2"/>
    </font>
    <font>
      <sz val="9"/>
      <name val="Helv"/>
      <family val="2"/>
    </font>
    <font>
      <sz val="9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4"/>
      <name val="ＭＳ 明朝"/>
      <family val="1"/>
      <charset val="128"/>
    </font>
    <font>
      <sz val="9"/>
      <color rgb="FFFF0000"/>
      <name val="ＭＳ 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CC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14" fillId="0" borderId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180" fontId="16" fillId="0" borderId="0" applyFill="0" applyBorder="0" applyAlignment="0"/>
    <xf numFmtId="181" fontId="17" fillId="0" borderId="0" applyFill="0" applyBorder="0" applyAlignment="0"/>
    <xf numFmtId="182" fontId="1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82" fontId="1" fillId="0" borderId="0" applyFill="0" applyBorder="0" applyAlignment="0"/>
    <xf numFmtId="0" fontId="15" fillId="0" borderId="0" applyFill="0" applyBorder="0" applyAlignment="0"/>
    <xf numFmtId="181" fontId="17" fillId="0" borderId="0" applyFill="0" applyBorder="0" applyAlignment="0"/>
    <xf numFmtId="0" fontId="15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182" fontId="1" fillId="0" borderId="0" applyFill="0" applyBorder="0" applyAlignment="0"/>
    <xf numFmtId="181" fontId="17" fillId="0" borderId="0" applyFill="0" applyBorder="0" applyAlignment="0"/>
    <xf numFmtId="182" fontId="1" fillId="0" borderId="0" applyFill="0" applyBorder="0" applyAlignment="0"/>
    <xf numFmtId="0" fontId="15" fillId="0" borderId="0" applyFill="0" applyBorder="0" applyAlignment="0"/>
    <xf numFmtId="181" fontId="17" fillId="0" borderId="0" applyFill="0" applyBorder="0" applyAlignment="0"/>
    <xf numFmtId="0" fontId="18" fillId="0" borderId="0">
      <alignment horizontal="left"/>
    </xf>
    <xf numFmtId="38" fontId="19" fillId="5" borderId="0" applyNumberFormat="0" applyBorder="0" applyAlignment="0" applyProtection="0"/>
    <xf numFmtId="0" fontId="20" fillId="0" borderId="47" applyNumberFormat="0" applyAlignment="0" applyProtection="0">
      <alignment horizontal="left" vertical="center"/>
    </xf>
    <xf numFmtId="0" fontId="20" fillId="0" borderId="6">
      <alignment horizontal="left" vertical="center"/>
    </xf>
    <xf numFmtId="10" fontId="19" fillId="6" borderId="12" applyNumberFormat="0" applyBorder="0" applyAlignment="0" applyProtection="0"/>
    <xf numFmtId="182" fontId="1" fillId="0" borderId="0" applyFill="0" applyBorder="0" applyAlignment="0"/>
    <xf numFmtId="181" fontId="17" fillId="0" borderId="0" applyFill="0" applyBorder="0" applyAlignment="0"/>
    <xf numFmtId="182" fontId="1" fillId="0" borderId="0" applyFill="0" applyBorder="0" applyAlignment="0"/>
    <xf numFmtId="0" fontId="15" fillId="0" borderId="0" applyFill="0" applyBorder="0" applyAlignment="0"/>
    <xf numFmtId="181" fontId="17" fillId="0" borderId="0" applyFill="0" applyBorder="0" applyAlignment="0"/>
    <xf numFmtId="184" fontId="21" fillId="0" borderId="0"/>
    <xf numFmtId="0" fontId="15" fillId="0" borderId="0"/>
    <xf numFmtId="0" fontId="14" fillId="0" borderId="0"/>
    <xf numFmtId="0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82" fontId="1" fillId="0" borderId="0" applyFill="0" applyBorder="0" applyAlignment="0"/>
    <xf numFmtId="181" fontId="17" fillId="0" borderId="0" applyFill="0" applyBorder="0" applyAlignment="0"/>
    <xf numFmtId="182" fontId="1" fillId="0" borderId="0" applyFill="0" applyBorder="0" applyAlignment="0"/>
    <xf numFmtId="0" fontId="15" fillId="0" borderId="0" applyFill="0" applyBorder="0" applyAlignment="0"/>
    <xf numFmtId="181" fontId="17" fillId="0" borderId="0" applyFill="0" applyBorder="0" applyAlignment="0"/>
    <xf numFmtId="4" fontId="18" fillId="0" borderId="0">
      <alignment horizontal="right"/>
    </xf>
    <xf numFmtId="4" fontId="22" fillId="0" borderId="0">
      <alignment horizontal="right"/>
    </xf>
    <xf numFmtId="0" fontId="23" fillId="0" borderId="0">
      <alignment horizontal="left"/>
    </xf>
    <xf numFmtId="49" fontId="16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24" fillId="0" borderId="0">
      <alignment horizontal="center"/>
    </xf>
    <xf numFmtId="0" fontId="14" fillId="0" borderId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8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0" fontId="26" fillId="0" borderId="0"/>
  </cellStyleXfs>
  <cellXfs count="166">
    <xf numFmtId="0" fontId="0" fillId="0" borderId="0" xfId="0"/>
    <xf numFmtId="0" fontId="4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Fill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2" borderId="12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>
      <alignment horizontal="left" wrapText="1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2" borderId="21" xfId="0" applyFont="1" applyFill="1" applyBorder="1" applyAlignment="1" applyProtection="1">
      <alignment horizontal="center" vertical="center" wrapText="1"/>
      <protection locked="0"/>
    </xf>
    <xf numFmtId="0" fontId="12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22" xfId="0" applyFont="1" applyFill="1" applyBorder="1" applyAlignment="1" applyProtection="1">
      <alignment horizontal="center" vertical="center" wrapText="1"/>
      <protection locked="0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right" vertical="center"/>
      <protection locked="0"/>
    </xf>
    <xf numFmtId="0" fontId="5" fillId="0" borderId="25" xfId="0" applyFont="1" applyFill="1" applyBorder="1" applyAlignment="1" applyProtection="1">
      <alignment horizontal="right" vertical="center"/>
      <protection locked="0"/>
    </xf>
    <xf numFmtId="0" fontId="5" fillId="0" borderId="24" xfId="0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 applyProtection="1">
      <alignment horizontal="left" vertical="center" shrinkToFit="1"/>
      <protection locked="0"/>
    </xf>
    <xf numFmtId="0" fontId="5" fillId="0" borderId="31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 applyProtection="1">
      <alignment horizontal="right" vertical="center" wrapText="1"/>
      <protection locked="0"/>
    </xf>
    <xf numFmtId="0" fontId="5" fillId="0" borderId="33" xfId="0" applyFont="1" applyFill="1" applyBorder="1" applyAlignment="1" applyProtection="1">
      <alignment horizontal="right" vertical="center" wrapText="1"/>
      <protection locked="0"/>
    </xf>
    <xf numFmtId="0" fontId="5" fillId="0" borderId="27" xfId="0" applyFont="1" applyFill="1" applyBorder="1" applyAlignment="1" applyProtection="1">
      <alignment horizontal="right" vertical="center" wrapText="1"/>
      <protection locked="0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Fill="1" applyBorder="1" applyAlignment="1" applyProtection="1">
      <alignment horizontal="right" vertical="center"/>
      <protection locked="0"/>
    </xf>
    <xf numFmtId="0" fontId="5" fillId="0" borderId="35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 applyProtection="1">
      <alignment horizontal="left" vertical="center" wrapText="1"/>
      <protection locked="0"/>
    </xf>
    <xf numFmtId="0" fontId="5" fillId="0" borderId="31" xfId="0" applyFont="1" applyFill="1" applyBorder="1" applyAlignment="1" applyProtection="1">
      <alignment horizontal="right" vertical="center" wrapText="1"/>
      <protection locked="0"/>
    </xf>
    <xf numFmtId="0" fontId="5" fillId="0" borderId="24" xfId="0" applyFont="1" applyFill="1" applyBorder="1" applyAlignment="1" applyProtection="1">
      <alignment horizontal="right" vertical="center" wrapText="1"/>
      <protection locked="0"/>
    </xf>
    <xf numFmtId="0" fontId="5" fillId="0" borderId="35" xfId="0" applyFont="1" applyFill="1" applyBorder="1" applyAlignment="1" applyProtection="1">
      <alignment horizontal="left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>
      <alignment horizontal="center" vertical="center"/>
    </xf>
    <xf numFmtId="0" fontId="5" fillId="0" borderId="38" xfId="0" applyFont="1" applyFill="1" applyBorder="1" applyAlignment="1" applyProtection="1">
      <alignment horizontal="center" vertical="center"/>
      <protection locked="0"/>
    </xf>
    <xf numFmtId="0" fontId="5" fillId="0" borderId="24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24" xfId="0" applyFont="1" applyFill="1" applyBorder="1" applyAlignment="1" applyProtection="1">
      <alignment horizontal="left" vertical="center" wrapText="1"/>
      <protection locked="0"/>
    </xf>
    <xf numFmtId="0" fontId="5" fillId="0" borderId="24" xfId="0" applyNumberFormat="1" applyFont="1" applyFill="1" applyBorder="1" applyAlignment="1" applyProtection="1">
      <alignment horizontal="right" vertical="center"/>
      <protection locked="0"/>
    </xf>
    <xf numFmtId="49" fontId="5" fillId="0" borderId="24" xfId="0" applyNumberFormat="1" applyFont="1" applyFill="1" applyBorder="1" applyAlignment="1" applyProtection="1">
      <alignment vertical="center" wrapText="1"/>
    </xf>
    <xf numFmtId="0" fontId="5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4" xfId="0" applyNumberFormat="1" applyFont="1" applyFill="1" applyBorder="1" applyAlignment="1">
      <alignment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49" fontId="5" fillId="0" borderId="24" xfId="0" applyNumberFormat="1" applyFont="1" applyFill="1" applyBorder="1" applyAlignment="1" applyProtection="1">
      <alignment horizontal="left" vertical="center" wrapText="1"/>
    </xf>
    <xf numFmtId="0" fontId="5" fillId="0" borderId="24" xfId="0" applyNumberFormat="1" applyFont="1" applyFill="1" applyBorder="1" applyAlignment="1">
      <alignment horizontal="center" vertical="center"/>
    </xf>
    <xf numFmtId="0" fontId="12" fillId="0" borderId="24" xfId="0" applyFont="1" applyFill="1" applyBorder="1" applyAlignment="1" applyProtection="1">
      <alignment horizontal="right" vertical="center"/>
      <protection locked="0"/>
    </xf>
    <xf numFmtId="0" fontId="12" fillId="0" borderId="24" xfId="0" applyFont="1" applyFill="1" applyBorder="1" applyAlignment="1">
      <alignment horizontal="left" vertical="center" wrapText="1"/>
    </xf>
    <xf numFmtId="0" fontId="12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4" xfId="0" applyNumberFormat="1" applyFont="1" applyFill="1" applyBorder="1" applyAlignment="1">
      <alignment horizontal="center" vertical="center" wrapText="1"/>
    </xf>
    <xf numFmtId="0" fontId="5" fillId="0" borderId="39" xfId="0" applyFont="1" applyFill="1" applyBorder="1" applyAlignment="1" applyProtection="1">
      <alignment horizontal="right" vertical="center"/>
      <protection locked="0"/>
    </xf>
    <xf numFmtId="0" fontId="5" fillId="0" borderId="39" xfId="0" applyNumberFormat="1" applyFont="1" applyFill="1" applyBorder="1" applyAlignment="1" applyProtection="1">
      <alignment horizontal="right" vertical="center"/>
      <protection locked="0"/>
    </xf>
    <xf numFmtId="0" fontId="5" fillId="0" borderId="39" xfId="0" applyFont="1" applyFill="1" applyBorder="1" applyAlignment="1">
      <alignment horizontal="left" vertical="center" wrapText="1"/>
    </xf>
    <xf numFmtId="0" fontId="5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9" xfId="0" applyNumberFormat="1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/>
    </xf>
    <xf numFmtId="0" fontId="5" fillId="0" borderId="43" xfId="0" applyFont="1" applyFill="1" applyBorder="1" applyAlignment="1" applyProtection="1">
      <alignment horizontal="center" vertical="center"/>
      <protection locked="0"/>
    </xf>
    <xf numFmtId="0" fontId="5" fillId="0" borderId="44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 applyProtection="1">
      <alignment horizontal="right" vertical="center" wrapText="1"/>
      <protection locked="0"/>
    </xf>
    <xf numFmtId="0" fontId="5" fillId="0" borderId="45" xfId="0" applyFont="1" applyFill="1" applyBorder="1" applyAlignment="1" applyProtection="1">
      <alignment horizontal="right" vertical="center" wrapText="1"/>
      <protection locked="0"/>
    </xf>
    <xf numFmtId="0" fontId="5" fillId="0" borderId="39" xfId="0" applyNumberFormat="1" applyFont="1" applyFill="1" applyBorder="1" applyAlignment="1">
      <alignment vertical="center" wrapText="1"/>
    </xf>
    <xf numFmtId="177" fontId="5" fillId="0" borderId="39" xfId="0" applyNumberFormat="1" applyFont="1" applyFill="1" applyBorder="1" applyAlignment="1">
      <alignment horizontal="right" vertical="center"/>
    </xf>
    <xf numFmtId="0" fontId="5" fillId="0" borderId="34" xfId="0" applyFont="1" applyFill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left" vertical="center"/>
    </xf>
    <xf numFmtId="0" fontId="6" fillId="0" borderId="34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0" fontId="6" fillId="0" borderId="46" xfId="0" applyFont="1" applyBorder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4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6" fillId="2" borderId="12" xfId="0" applyFont="1" applyFill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14" fontId="4" fillId="0" borderId="4" xfId="0" quotePrefix="1" applyNumberFormat="1" applyFont="1" applyBorder="1" applyAlignment="1" applyProtection="1">
      <alignment horizontal="center" vertical="center" wrapText="1"/>
      <protection locked="0"/>
    </xf>
    <xf numFmtId="14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left" vertical="top"/>
      <protection locked="0"/>
    </xf>
    <xf numFmtId="0" fontId="6" fillId="2" borderId="5" xfId="0" applyFont="1" applyFill="1" applyBorder="1" applyAlignment="1" applyProtection="1">
      <alignment horizontal="left" vertical="top"/>
      <protection locked="0"/>
    </xf>
    <xf numFmtId="0" fontId="6" fillId="0" borderId="4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5" xfId="0" applyFont="1" applyBorder="1" applyAlignment="1" applyProtection="1">
      <alignment horizontal="left" vertical="top"/>
      <protection locked="0"/>
    </xf>
    <xf numFmtId="0" fontId="6" fillId="3" borderId="4" xfId="0" applyNumberFormat="1" applyFont="1" applyFill="1" applyBorder="1" applyAlignment="1" applyProtection="1">
      <alignment horizontal="left" vertical="center" wrapText="1"/>
      <protection locked="0"/>
    </xf>
    <xf numFmtId="0" fontId="6" fillId="3" borderId="6" xfId="0" applyNumberFormat="1" applyFont="1" applyFill="1" applyBorder="1" applyAlignment="1" applyProtection="1">
      <alignment horizontal="left" vertical="center"/>
      <protection locked="0"/>
    </xf>
    <xf numFmtId="0" fontId="6" fillId="3" borderId="5" xfId="0" applyNumberFormat="1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5" xfId="0" applyFont="1" applyFill="1" applyBorder="1" applyAlignment="1" applyProtection="1">
      <alignment horizontal="left" vertical="top" wrapText="1"/>
      <protection locked="0"/>
    </xf>
    <xf numFmtId="0" fontId="5" fillId="0" borderId="25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176" fontId="6" fillId="0" borderId="12" xfId="0" applyNumberFormat="1" applyFont="1" applyBorder="1" applyAlignment="1" applyProtection="1">
      <alignment horizontal="left" vertical="center"/>
      <protection locked="0"/>
    </xf>
    <xf numFmtId="0" fontId="6" fillId="2" borderId="7" xfId="0" applyFont="1" applyFill="1" applyBorder="1" applyAlignment="1" applyProtection="1">
      <alignment horizontal="left" vertical="top"/>
      <protection locked="0"/>
    </xf>
    <xf numFmtId="0" fontId="6" fillId="2" borderId="11" xfId="0" applyFont="1" applyFill="1" applyBorder="1" applyAlignment="1" applyProtection="1">
      <alignment horizontal="left" vertical="top"/>
      <protection locked="0"/>
    </xf>
    <xf numFmtId="0" fontId="7" fillId="7" borderId="7" xfId="0" applyFont="1" applyFill="1" applyBorder="1" applyAlignment="1" applyProtection="1">
      <alignment horizontal="left" vertical="top" wrapText="1"/>
      <protection locked="0"/>
    </xf>
    <xf numFmtId="0" fontId="6" fillId="7" borderId="7" xfId="0" applyFont="1" applyFill="1" applyBorder="1" applyAlignment="1" applyProtection="1">
      <alignment horizontal="left" vertical="top"/>
      <protection locked="0"/>
    </xf>
    <xf numFmtId="0" fontId="6" fillId="7" borderId="11" xfId="0" applyFont="1" applyFill="1" applyBorder="1" applyAlignment="1" applyProtection="1">
      <alignment horizontal="left" vertical="top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0" borderId="35" xfId="0" applyNumberFormat="1" applyFont="1" applyFill="1" applyBorder="1" applyAlignment="1" applyProtection="1">
      <alignment vertical="center" wrapText="1"/>
      <protection locked="0"/>
    </xf>
    <xf numFmtId="0" fontId="5" fillId="0" borderId="36" xfId="0" applyNumberFormat="1" applyFont="1" applyFill="1" applyBorder="1" applyAlignment="1" applyProtection="1">
      <alignment vertical="center" wrapText="1"/>
      <protection locked="0"/>
    </xf>
    <xf numFmtId="0" fontId="5" fillId="0" borderId="37" xfId="0" applyNumberFormat="1" applyFont="1" applyFill="1" applyBorder="1" applyAlignment="1" applyProtection="1">
      <alignment vertical="center" wrapText="1"/>
      <protection locked="0"/>
    </xf>
    <xf numFmtId="0" fontId="5" fillId="0" borderId="35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 applyProtection="1">
      <alignment horizontal="left" vertical="center" wrapText="1"/>
      <protection locked="0"/>
    </xf>
    <xf numFmtId="0" fontId="5" fillId="0" borderId="35" xfId="0" applyFont="1" applyFill="1" applyBorder="1" applyAlignment="1" applyProtection="1">
      <alignment vertical="center" wrapText="1"/>
      <protection locked="0"/>
    </xf>
    <xf numFmtId="0" fontId="5" fillId="0" borderId="36" xfId="0" applyFont="1" applyFill="1" applyBorder="1" applyAlignment="1" applyProtection="1">
      <alignment vertical="center" wrapText="1"/>
      <protection locked="0"/>
    </xf>
    <xf numFmtId="0" fontId="5" fillId="0" borderId="37" xfId="0" quotePrefix="1" applyFont="1" applyFill="1" applyBorder="1" applyAlignment="1" applyProtection="1">
      <alignment vertical="center" wrapText="1"/>
      <protection locked="0"/>
    </xf>
    <xf numFmtId="0" fontId="5" fillId="0" borderId="24" xfId="0" applyNumberFormat="1" applyFont="1" applyFill="1" applyBorder="1" applyAlignment="1">
      <alignment vertical="center" wrapText="1"/>
    </xf>
    <xf numFmtId="0" fontId="5" fillId="0" borderId="24" xfId="0" quotePrefix="1" applyNumberFormat="1" applyFont="1" applyFill="1" applyBorder="1" applyAlignment="1">
      <alignment vertical="center" wrapText="1"/>
    </xf>
    <xf numFmtId="0" fontId="5" fillId="0" borderId="40" xfId="0" applyNumberFormat="1" applyFont="1" applyFill="1" applyBorder="1" applyAlignment="1" applyProtection="1">
      <alignment vertical="center" wrapText="1"/>
      <protection locked="0"/>
    </xf>
    <xf numFmtId="0" fontId="5" fillId="0" borderId="41" xfId="0" applyNumberFormat="1" applyFont="1" applyFill="1" applyBorder="1" applyAlignment="1" applyProtection="1">
      <alignment vertical="center" wrapText="1"/>
      <protection locked="0"/>
    </xf>
    <xf numFmtId="0" fontId="5" fillId="0" borderId="42" xfId="0" applyNumberFormat="1" applyFont="1" applyFill="1" applyBorder="1" applyAlignment="1" applyProtection="1">
      <alignment vertical="center" wrapText="1"/>
      <protection locked="0"/>
    </xf>
    <xf numFmtId="0" fontId="5" fillId="0" borderId="34" xfId="0" applyFont="1" applyFill="1" applyBorder="1" applyAlignment="1">
      <alignment horizontal="center" vertical="center" textRotation="180"/>
    </xf>
    <xf numFmtId="0" fontId="27" fillId="0" borderId="24" xfId="0" applyFont="1" applyFill="1" applyBorder="1" applyAlignment="1" applyProtection="1">
      <alignment horizontal="center" vertical="center" wrapText="1"/>
      <protection locked="0"/>
    </xf>
    <xf numFmtId="0" fontId="27" fillId="0" borderId="24" xfId="0" applyNumberFormat="1" applyFont="1" applyFill="1" applyBorder="1" applyAlignment="1" applyProtection="1">
      <alignment horizontal="center" vertical="center" wrapText="1"/>
      <protection locked="0"/>
    </xf>
  </cellXfs>
  <cellStyles count="62">
    <cellStyle name="_x000a_ISO=N_x000d__x000a__x000d__x000a_[Co" xfId="1"/>
    <cellStyle name="??" xfId="2"/>
    <cellStyle name="?? [0.00]_PERSONAL" xfId="3"/>
    <cellStyle name="???? [0.00]_PERSONAL" xfId="4"/>
    <cellStyle name="????_PERSONAL" xfId="5"/>
    <cellStyle name="??_PERSONAL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omma [0]_#6 Temps &amp; Contractors" xfId="15"/>
    <cellStyle name="Comma [00]" xfId="16"/>
    <cellStyle name="Comma_#6 Temps &amp; Contractors" xfId="17"/>
    <cellStyle name="Currency [0]_#6 Temps &amp; Contractors" xfId="18"/>
    <cellStyle name="Currency [00]" xfId="19"/>
    <cellStyle name="Currency_#6 Temps &amp; Contractors" xfId="20"/>
    <cellStyle name="Date Short" xfId="21"/>
    <cellStyle name="Enter Currency (0)" xfId="22"/>
    <cellStyle name="Enter Currency (2)" xfId="23"/>
    <cellStyle name="Enter Units (0)" xfId="24"/>
    <cellStyle name="Enter Units (1)" xfId="25"/>
    <cellStyle name="Enter Units (2)" xfId="26"/>
    <cellStyle name="entry" xfId="27"/>
    <cellStyle name="Grey" xfId="28"/>
    <cellStyle name="Header1" xfId="29"/>
    <cellStyle name="Header2" xfId="30"/>
    <cellStyle name="Input [yellow]" xfId="31"/>
    <cellStyle name="Link Currency (0)" xfId="32"/>
    <cellStyle name="Link Currency (2)" xfId="33"/>
    <cellStyle name="Link Units (0)" xfId="34"/>
    <cellStyle name="Link Units (1)" xfId="35"/>
    <cellStyle name="Link Units (2)" xfId="36"/>
    <cellStyle name="Normal - Style1" xfId="37"/>
    <cellStyle name="Normal_# 41-Market &amp;Trends" xfId="38"/>
    <cellStyle name="oft Excel]_x000d__x000a_Comment=open=/f を指定すると、ユーザー定義関数を関数貼り付けの一覧に登録することができます。_x000d__x000a_Maximized" xfId="39"/>
    <cellStyle name="Percent [0]" xfId="40"/>
    <cellStyle name="Percent [00]" xfId="41"/>
    <cellStyle name="Percent [2]" xfId="42"/>
    <cellStyle name="Percent_#6 Temps &amp; Contractors" xfId="43"/>
    <cellStyle name="PrePop Currency (0)" xfId="44"/>
    <cellStyle name="PrePop Currency (2)" xfId="45"/>
    <cellStyle name="PrePop Units (0)" xfId="46"/>
    <cellStyle name="PrePop Units (1)" xfId="47"/>
    <cellStyle name="PrePop Units (2)" xfId="48"/>
    <cellStyle name="price" xfId="49"/>
    <cellStyle name="revised" xfId="50"/>
    <cellStyle name="section" xfId="51"/>
    <cellStyle name="Text Indent A" xfId="52"/>
    <cellStyle name="Text Indent B" xfId="53"/>
    <cellStyle name="Text Indent C" xfId="54"/>
    <cellStyle name="title" xfId="55"/>
    <cellStyle name="_x001d_・_x000c_・・・V_x0001__x001b_ｮ&lt;_x0007__x0001__x0001_" xfId="56"/>
    <cellStyle name="桁蟻唇Ｆ [0.00]_laroux" xfId="57"/>
    <cellStyle name="桁蟻唇Ｆ_laroux" xfId="58"/>
    <cellStyle name="脱浦 [0.00]_・益紳・" xfId="59"/>
    <cellStyle name="脱浦_・益紳・" xfId="60"/>
    <cellStyle name="標準" xfId="0" builtinId="0"/>
    <cellStyle name="未定義" xfId="6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64"/>
  <sheetViews>
    <sheetView tabSelected="1" view="pageBreakPreview" zoomScale="120" zoomScaleNormal="85" zoomScaleSheetLayoutView="120" workbookViewId="0">
      <selection activeCell="G49" sqref="G49"/>
    </sheetView>
  </sheetViews>
  <sheetFormatPr defaultRowHeight="11.25"/>
  <cols>
    <col min="1" max="2" width="7.625" style="16" customWidth="1"/>
    <col min="3" max="3" width="28.125" style="16" customWidth="1"/>
    <col min="4" max="4" width="5.25" style="8" customWidth="1"/>
    <col min="5" max="5" width="7.625" style="8" customWidth="1"/>
    <col min="6" max="6" width="7.625" style="8" hidden="1" customWidth="1"/>
    <col min="7" max="7" width="7.875" style="17" customWidth="1"/>
    <col min="8" max="8" width="11.625" style="8" customWidth="1"/>
    <col min="9" max="9" width="15.625" style="8" customWidth="1"/>
    <col min="10" max="10" width="18" style="8" customWidth="1"/>
    <col min="11" max="11" width="6.625" style="8" customWidth="1"/>
    <col min="12" max="12" width="12.375" style="8" bestFit="1" customWidth="1"/>
    <col min="13" max="14" width="9.375" style="8" hidden="1" customWidth="1"/>
    <col min="15" max="15" width="12.5" style="18" bestFit="1" customWidth="1"/>
    <col min="16" max="16" width="6.625" style="19" customWidth="1"/>
    <col min="17" max="17" width="3" style="20" customWidth="1"/>
    <col min="18" max="16384" width="9" style="19"/>
  </cols>
  <sheetData>
    <row r="2" spans="1:17" s="2" customFormat="1" ht="18.75" customHeight="1">
      <c r="A2" s="100" t="s">
        <v>0</v>
      </c>
      <c r="B2" s="101"/>
      <c r="C2" s="101"/>
      <c r="D2" s="101"/>
      <c r="E2" s="101"/>
      <c r="F2" s="101"/>
      <c r="G2" s="101"/>
      <c r="H2" s="101"/>
      <c r="I2" s="102"/>
      <c r="J2" s="106" t="s">
        <v>1</v>
      </c>
      <c r="K2" s="107"/>
      <c r="L2" s="106" t="s">
        <v>2</v>
      </c>
      <c r="M2" s="108"/>
      <c r="N2" s="107"/>
      <c r="O2" s="1" t="s">
        <v>3</v>
      </c>
      <c r="Q2" s="3"/>
    </row>
    <row r="3" spans="1:17" s="2" customFormat="1" ht="18" customHeight="1">
      <c r="A3" s="103"/>
      <c r="B3" s="104"/>
      <c r="C3" s="104"/>
      <c r="D3" s="104"/>
      <c r="E3" s="104"/>
      <c r="F3" s="104"/>
      <c r="G3" s="104"/>
      <c r="H3" s="104"/>
      <c r="I3" s="105"/>
      <c r="J3" s="109" t="s">
        <v>81</v>
      </c>
      <c r="K3" s="110"/>
      <c r="L3" s="111" t="s">
        <v>4</v>
      </c>
      <c r="M3" s="112"/>
      <c r="N3" s="112"/>
      <c r="O3" s="4" t="s">
        <v>5</v>
      </c>
      <c r="Q3" s="3"/>
    </row>
    <row r="4" spans="1:17" s="2" customFormat="1" ht="10.5" customHeight="1">
      <c r="A4" s="5"/>
      <c r="B4" s="5"/>
      <c r="C4" s="5"/>
      <c r="D4" s="6"/>
      <c r="E4" s="6"/>
      <c r="F4" s="6"/>
      <c r="G4" s="7"/>
      <c r="H4" s="6"/>
      <c r="I4" s="8"/>
      <c r="J4" s="8"/>
      <c r="K4" s="6"/>
      <c r="L4" s="6"/>
      <c r="M4" s="8"/>
      <c r="N4" s="8"/>
      <c r="O4" s="8"/>
      <c r="Q4" s="3"/>
    </row>
    <row r="5" spans="1:17" s="9" customFormat="1" ht="18" customHeight="1">
      <c r="A5" s="113" t="s">
        <v>6</v>
      </c>
      <c r="B5" s="114"/>
      <c r="C5" s="115" t="s">
        <v>7</v>
      </c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7"/>
      <c r="Q5" s="10"/>
    </row>
    <row r="6" spans="1:17" s="9" customFormat="1" ht="18" customHeight="1">
      <c r="A6" s="113" t="s">
        <v>8</v>
      </c>
      <c r="B6" s="114"/>
      <c r="C6" s="118" t="s">
        <v>9</v>
      </c>
      <c r="D6" s="119"/>
      <c r="E6" s="119"/>
      <c r="F6" s="119"/>
      <c r="G6" s="119"/>
      <c r="H6" s="120"/>
      <c r="I6" s="11" t="s">
        <v>10</v>
      </c>
      <c r="J6" s="121"/>
      <c r="K6" s="122"/>
      <c r="L6" s="122"/>
      <c r="M6" s="122"/>
      <c r="N6" s="122"/>
      <c r="O6" s="123"/>
      <c r="Q6" s="10"/>
    </row>
    <row r="7" spans="1:17" s="9" customFormat="1" ht="18" customHeight="1">
      <c r="A7" s="113" t="s">
        <v>11</v>
      </c>
      <c r="B7" s="114"/>
      <c r="C7" s="115" t="s">
        <v>12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/>
      <c r="Q7" s="10"/>
    </row>
    <row r="8" spans="1:17" s="9" customFormat="1" ht="9" customHeight="1">
      <c r="A8" s="12"/>
      <c r="B8" s="12"/>
      <c r="C8" s="12"/>
      <c r="D8" s="13"/>
      <c r="E8" s="13"/>
      <c r="F8" s="13"/>
      <c r="G8" s="13"/>
      <c r="H8" s="13"/>
      <c r="I8" s="13"/>
      <c r="J8" s="13"/>
      <c r="K8" s="14"/>
      <c r="Q8" s="10"/>
    </row>
    <row r="9" spans="1:17" s="9" customFormat="1" ht="18" customHeight="1">
      <c r="A9" s="98" t="s">
        <v>13</v>
      </c>
      <c r="B9" s="98"/>
      <c r="C9" s="99" t="s">
        <v>14</v>
      </c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Q9" s="10"/>
    </row>
    <row r="10" spans="1:17" s="9" customFormat="1" ht="18" customHeight="1">
      <c r="A10" s="98" t="s">
        <v>15</v>
      </c>
      <c r="B10" s="98"/>
      <c r="C10" s="127" t="str">
        <f>CONCATENATE(MAX(N18:N54),"Byte")</f>
        <v>1468Byte</v>
      </c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Q10" s="10"/>
    </row>
    <row r="11" spans="1:17" s="9" customFormat="1" ht="18" customHeight="1">
      <c r="A11" s="12"/>
      <c r="B11" s="12"/>
      <c r="C11" s="12"/>
      <c r="D11" s="13"/>
      <c r="E11" s="13"/>
      <c r="F11" s="13"/>
      <c r="G11" s="15"/>
      <c r="H11" s="13"/>
      <c r="I11" s="13"/>
      <c r="J11" s="13"/>
      <c r="K11" s="13"/>
      <c r="L11" s="13"/>
      <c r="M11" s="13"/>
      <c r="N11" s="13"/>
      <c r="O11" s="13"/>
      <c r="Q11" s="10"/>
    </row>
    <row r="12" spans="1:17" s="9" customFormat="1" ht="30" customHeight="1">
      <c r="A12" s="128" t="s">
        <v>16</v>
      </c>
      <c r="B12" s="128"/>
      <c r="C12" s="130" t="s">
        <v>17</v>
      </c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Q12" s="10"/>
    </row>
    <row r="13" spans="1:17" s="9" customFormat="1" ht="60" customHeight="1">
      <c r="A13" s="129"/>
      <c r="B13" s="129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Q13" s="10"/>
    </row>
    <row r="14" spans="1:17" ht="16.5" customHeight="1"/>
    <row r="15" spans="1:17" ht="16.5" customHeight="1" thickBot="1">
      <c r="A15" s="133" t="s">
        <v>18</v>
      </c>
      <c r="B15" s="133" t="s">
        <v>19</v>
      </c>
      <c r="C15" s="135" t="s">
        <v>20</v>
      </c>
      <c r="D15" s="135" t="s">
        <v>21</v>
      </c>
      <c r="E15" s="135" t="s">
        <v>22</v>
      </c>
      <c r="F15" s="137" t="s">
        <v>23</v>
      </c>
      <c r="G15" s="135" t="s">
        <v>24</v>
      </c>
      <c r="H15" s="139" t="s">
        <v>25</v>
      </c>
      <c r="I15" s="140"/>
      <c r="J15" s="141"/>
      <c r="K15" s="145"/>
      <c r="L15" s="145"/>
      <c r="M15" s="145"/>
      <c r="N15" s="145"/>
      <c r="O15" s="146" t="s">
        <v>26</v>
      </c>
      <c r="P15" s="146" t="s">
        <v>27</v>
      </c>
    </row>
    <row r="16" spans="1:17" ht="39.950000000000003" customHeight="1" thickTop="1" thickBot="1">
      <c r="A16" s="134"/>
      <c r="B16" s="134"/>
      <c r="C16" s="136"/>
      <c r="D16" s="136"/>
      <c r="E16" s="136"/>
      <c r="F16" s="138"/>
      <c r="G16" s="136"/>
      <c r="H16" s="142"/>
      <c r="I16" s="143"/>
      <c r="J16" s="144"/>
      <c r="K16" s="21" t="s">
        <v>28</v>
      </c>
      <c r="L16" s="22" t="s">
        <v>29</v>
      </c>
      <c r="M16" s="23" t="s">
        <v>30</v>
      </c>
      <c r="N16" s="24" t="s">
        <v>31</v>
      </c>
      <c r="O16" s="147"/>
      <c r="P16" s="147"/>
    </row>
    <row r="17" spans="1:17" ht="27.95" customHeight="1" thickTop="1">
      <c r="A17" s="25">
        <f t="shared" ref="A17:A54" si="0">ROW()-16</f>
        <v>1</v>
      </c>
      <c r="B17" s="26"/>
      <c r="C17" s="27" t="s">
        <v>32</v>
      </c>
      <c r="D17" s="28" t="s">
        <v>33</v>
      </c>
      <c r="E17" s="28">
        <v>8</v>
      </c>
      <c r="F17" s="29"/>
      <c r="G17" s="30"/>
      <c r="H17" s="124"/>
      <c r="I17" s="125"/>
      <c r="J17" s="126"/>
      <c r="K17" s="31"/>
      <c r="L17" s="32">
        <f t="shared" ref="L17:L53" si="1">IF(ISBLANK(Q17),IF(D17="N",E17*4,E17*2),0)</f>
        <v>16</v>
      </c>
      <c r="M17" s="33">
        <v>1</v>
      </c>
      <c r="N17" s="34">
        <f>M17+IF(D17="N",L17,L17)-1</f>
        <v>16</v>
      </c>
      <c r="O17" s="35"/>
      <c r="P17" s="25">
        <f t="shared" ref="P17:P53" si="2">ROW()-16</f>
        <v>1</v>
      </c>
      <c r="Q17" s="36"/>
    </row>
    <row r="18" spans="1:17" ht="27.95" customHeight="1">
      <c r="A18" s="25">
        <f t="shared" si="0"/>
        <v>2</v>
      </c>
      <c r="B18" s="37"/>
      <c r="C18" s="27" t="s">
        <v>34</v>
      </c>
      <c r="D18" s="28" t="s">
        <v>33</v>
      </c>
      <c r="E18" s="28">
        <v>8</v>
      </c>
      <c r="F18" s="38"/>
      <c r="G18" s="28"/>
      <c r="H18" s="151"/>
      <c r="I18" s="152"/>
      <c r="J18" s="153"/>
      <c r="K18" s="39"/>
      <c r="L18" s="32">
        <f t="shared" si="1"/>
        <v>16</v>
      </c>
      <c r="M18" s="40">
        <f>N17+1</f>
        <v>17</v>
      </c>
      <c r="N18" s="34">
        <f>M18+IF(D18="N",L18,L18)-1</f>
        <v>32</v>
      </c>
      <c r="O18" s="41"/>
      <c r="P18" s="25">
        <f t="shared" si="2"/>
        <v>2</v>
      </c>
      <c r="Q18" s="36"/>
    </row>
    <row r="19" spans="1:17" s="48" customFormat="1" ht="27.95" customHeight="1">
      <c r="A19" s="25">
        <f t="shared" si="0"/>
        <v>3</v>
      </c>
      <c r="B19" s="37"/>
      <c r="C19" s="42" t="s">
        <v>35</v>
      </c>
      <c r="D19" s="43" t="s">
        <v>33</v>
      </c>
      <c r="E19" s="44">
        <v>26</v>
      </c>
      <c r="F19" s="44"/>
      <c r="G19" s="43"/>
      <c r="H19" s="154"/>
      <c r="I19" s="154"/>
      <c r="J19" s="154"/>
      <c r="K19" s="45"/>
      <c r="L19" s="32">
        <f t="shared" si="1"/>
        <v>52</v>
      </c>
      <c r="M19" s="40">
        <f t="shared" ref="M19:M53" si="3">N18+1</f>
        <v>33</v>
      </c>
      <c r="N19" s="34">
        <f t="shared" ref="N19:N53" si="4">M19+IF(D19="N",L19,L19)-1</f>
        <v>84</v>
      </c>
      <c r="O19" s="46"/>
      <c r="P19" s="25">
        <f t="shared" si="2"/>
        <v>3</v>
      </c>
      <c r="Q19" s="47"/>
    </row>
    <row r="20" spans="1:17" s="48" customFormat="1" ht="27.95" customHeight="1">
      <c r="A20" s="25">
        <f t="shared" si="0"/>
        <v>4</v>
      </c>
      <c r="B20" s="37"/>
      <c r="C20" s="42" t="s">
        <v>36</v>
      </c>
      <c r="D20" s="43" t="s">
        <v>33</v>
      </c>
      <c r="E20" s="44">
        <v>20</v>
      </c>
      <c r="F20" s="44"/>
      <c r="G20" s="43"/>
      <c r="H20" s="154"/>
      <c r="I20" s="154"/>
      <c r="J20" s="154"/>
      <c r="K20" s="45"/>
      <c r="L20" s="32">
        <f t="shared" si="1"/>
        <v>40</v>
      </c>
      <c r="M20" s="40">
        <f t="shared" si="3"/>
        <v>85</v>
      </c>
      <c r="N20" s="34">
        <f t="shared" si="4"/>
        <v>124</v>
      </c>
      <c r="O20" s="46"/>
      <c r="P20" s="25">
        <f t="shared" si="2"/>
        <v>4</v>
      </c>
      <c r="Q20" s="47"/>
    </row>
    <row r="21" spans="1:17" s="48" customFormat="1" ht="27.95" customHeight="1">
      <c r="A21" s="25">
        <f t="shared" si="0"/>
        <v>5</v>
      </c>
      <c r="B21" s="37"/>
      <c r="C21" s="49" t="s">
        <v>37</v>
      </c>
      <c r="D21" s="43" t="s">
        <v>38</v>
      </c>
      <c r="E21" s="44">
        <v>15</v>
      </c>
      <c r="F21" s="44"/>
      <c r="G21" s="43"/>
      <c r="H21" s="154"/>
      <c r="I21" s="154"/>
      <c r="J21" s="154"/>
      <c r="K21" s="45"/>
      <c r="L21" s="32">
        <f t="shared" si="1"/>
        <v>30</v>
      </c>
      <c r="M21" s="40">
        <f t="shared" si="3"/>
        <v>125</v>
      </c>
      <c r="N21" s="34">
        <f t="shared" si="4"/>
        <v>154</v>
      </c>
      <c r="O21" s="46"/>
      <c r="P21" s="25">
        <f t="shared" si="2"/>
        <v>5</v>
      </c>
      <c r="Q21" s="47"/>
    </row>
    <row r="22" spans="1:17" s="48" customFormat="1" ht="27.95" customHeight="1">
      <c r="A22" s="25">
        <f t="shared" si="0"/>
        <v>6</v>
      </c>
      <c r="B22" s="37"/>
      <c r="C22" s="49" t="s">
        <v>39</v>
      </c>
      <c r="D22" s="43" t="s">
        <v>33</v>
      </c>
      <c r="E22" s="44">
        <v>4</v>
      </c>
      <c r="F22" s="44"/>
      <c r="G22" s="43"/>
      <c r="H22" s="154"/>
      <c r="I22" s="154"/>
      <c r="J22" s="154"/>
      <c r="K22" s="45"/>
      <c r="L22" s="32">
        <f t="shared" si="1"/>
        <v>8</v>
      </c>
      <c r="M22" s="40">
        <f t="shared" si="3"/>
        <v>155</v>
      </c>
      <c r="N22" s="34">
        <f t="shared" si="4"/>
        <v>162</v>
      </c>
      <c r="O22" s="46"/>
      <c r="P22" s="25">
        <f t="shared" si="2"/>
        <v>6</v>
      </c>
      <c r="Q22" s="47"/>
    </row>
    <row r="23" spans="1:17" s="48" customFormat="1" ht="27.95" customHeight="1">
      <c r="A23" s="25">
        <f t="shared" si="0"/>
        <v>7</v>
      </c>
      <c r="B23" s="37"/>
      <c r="C23" s="49" t="s">
        <v>40</v>
      </c>
      <c r="D23" s="43" t="s">
        <v>41</v>
      </c>
      <c r="E23" s="44">
        <v>2</v>
      </c>
      <c r="F23" s="44"/>
      <c r="G23" s="43"/>
      <c r="H23" s="154"/>
      <c r="I23" s="154"/>
      <c r="J23" s="154"/>
      <c r="K23" s="45"/>
      <c r="L23" s="32">
        <f t="shared" si="1"/>
        <v>8</v>
      </c>
      <c r="M23" s="40">
        <f t="shared" si="3"/>
        <v>163</v>
      </c>
      <c r="N23" s="34">
        <f t="shared" si="4"/>
        <v>170</v>
      </c>
      <c r="O23" s="46"/>
      <c r="P23" s="25">
        <f t="shared" si="2"/>
        <v>7</v>
      </c>
      <c r="Q23" s="47"/>
    </row>
    <row r="24" spans="1:17" s="48" customFormat="1" ht="27.95" customHeight="1">
      <c r="A24" s="25">
        <f t="shared" si="0"/>
        <v>8</v>
      </c>
      <c r="B24" s="37"/>
      <c r="C24" s="49" t="s">
        <v>42</v>
      </c>
      <c r="D24" s="43" t="s">
        <v>38</v>
      </c>
      <c r="E24" s="44">
        <v>32</v>
      </c>
      <c r="F24" s="44"/>
      <c r="G24" s="43"/>
      <c r="H24" s="155"/>
      <c r="I24" s="156"/>
      <c r="J24" s="157"/>
      <c r="K24" s="45"/>
      <c r="L24" s="32">
        <f t="shared" si="1"/>
        <v>64</v>
      </c>
      <c r="M24" s="40">
        <f t="shared" si="3"/>
        <v>171</v>
      </c>
      <c r="N24" s="34">
        <f t="shared" si="4"/>
        <v>234</v>
      </c>
      <c r="O24" s="46"/>
      <c r="P24" s="25">
        <f t="shared" si="2"/>
        <v>8</v>
      </c>
      <c r="Q24" s="47"/>
    </row>
    <row r="25" spans="1:17" s="48" customFormat="1" ht="27.95" customHeight="1">
      <c r="A25" s="25">
        <f t="shared" si="0"/>
        <v>9</v>
      </c>
      <c r="B25" s="37"/>
      <c r="C25" s="49" t="s">
        <v>43</v>
      </c>
      <c r="D25" s="43" t="s">
        <v>38</v>
      </c>
      <c r="E25" s="44">
        <v>32</v>
      </c>
      <c r="F25" s="44"/>
      <c r="G25" s="43"/>
      <c r="H25" s="158"/>
      <c r="I25" s="158"/>
      <c r="J25" s="158"/>
      <c r="K25" s="45"/>
      <c r="L25" s="32">
        <f t="shared" si="1"/>
        <v>64</v>
      </c>
      <c r="M25" s="40">
        <f t="shared" si="3"/>
        <v>235</v>
      </c>
      <c r="N25" s="34">
        <f t="shared" si="4"/>
        <v>298</v>
      </c>
      <c r="O25" s="46"/>
      <c r="P25" s="25">
        <f t="shared" si="2"/>
        <v>9</v>
      </c>
      <c r="Q25" s="47"/>
    </row>
    <row r="26" spans="1:17" s="48" customFormat="1" ht="27.95" customHeight="1">
      <c r="A26" s="25">
        <f t="shared" si="0"/>
        <v>10</v>
      </c>
      <c r="B26" s="37"/>
      <c r="C26" s="49" t="s">
        <v>44</v>
      </c>
      <c r="D26" s="43" t="s">
        <v>38</v>
      </c>
      <c r="E26" s="44">
        <v>32</v>
      </c>
      <c r="F26" s="44"/>
      <c r="G26" s="43"/>
      <c r="H26" s="159"/>
      <c r="I26" s="158"/>
      <c r="J26" s="158"/>
      <c r="K26" s="45"/>
      <c r="L26" s="32">
        <f t="shared" si="1"/>
        <v>0</v>
      </c>
      <c r="M26" s="40">
        <f t="shared" si="3"/>
        <v>299</v>
      </c>
      <c r="N26" s="34">
        <f t="shared" si="4"/>
        <v>298</v>
      </c>
      <c r="O26" s="46"/>
      <c r="P26" s="25">
        <f t="shared" si="2"/>
        <v>10</v>
      </c>
      <c r="Q26" s="163" t="s">
        <v>80</v>
      </c>
    </row>
    <row r="27" spans="1:17" s="48" customFormat="1" ht="27.95" customHeight="1">
      <c r="A27" s="25">
        <f t="shared" si="0"/>
        <v>11</v>
      </c>
      <c r="B27" s="37"/>
      <c r="C27" s="49" t="s">
        <v>45</v>
      </c>
      <c r="D27" s="164" t="s">
        <v>82</v>
      </c>
      <c r="E27" s="44">
        <v>32</v>
      </c>
      <c r="F27" s="44"/>
      <c r="G27" s="43"/>
      <c r="H27" s="148"/>
      <c r="I27" s="149"/>
      <c r="J27" s="150"/>
      <c r="K27" s="45"/>
      <c r="L27" s="32">
        <f t="shared" si="1"/>
        <v>128</v>
      </c>
      <c r="M27" s="40">
        <f t="shared" si="3"/>
        <v>299</v>
      </c>
      <c r="N27" s="34">
        <f t="shared" si="4"/>
        <v>426</v>
      </c>
      <c r="O27" s="46"/>
      <c r="P27" s="25">
        <f t="shared" si="2"/>
        <v>11</v>
      </c>
      <c r="Q27" s="163"/>
    </row>
    <row r="28" spans="1:17" s="48" customFormat="1" ht="27.95" customHeight="1">
      <c r="A28" s="25">
        <f t="shared" si="0"/>
        <v>12</v>
      </c>
      <c r="B28" s="50"/>
      <c r="C28" s="51" t="s">
        <v>46</v>
      </c>
      <c r="D28" s="43" t="s">
        <v>38</v>
      </c>
      <c r="E28" s="44">
        <v>32</v>
      </c>
      <c r="F28" s="44"/>
      <c r="G28" s="52"/>
      <c r="H28" s="148"/>
      <c r="I28" s="149"/>
      <c r="J28" s="150"/>
      <c r="K28" s="45"/>
      <c r="L28" s="32">
        <f t="shared" si="1"/>
        <v>64</v>
      </c>
      <c r="M28" s="40">
        <f t="shared" si="3"/>
        <v>427</v>
      </c>
      <c r="N28" s="34">
        <f t="shared" si="4"/>
        <v>490</v>
      </c>
      <c r="O28" s="53"/>
      <c r="P28" s="25">
        <f t="shared" si="2"/>
        <v>12</v>
      </c>
      <c r="Q28" s="163"/>
    </row>
    <row r="29" spans="1:17" s="48" customFormat="1" ht="27.95" customHeight="1">
      <c r="A29" s="25">
        <f t="shared" si="0"/>
        <v>13</v>
      </c>
      <c r="B29" s="50"/>
      <c r="C29" s="46" t="s">
        <v>47</v>
      </c>
      <c r="D29" s="43" t="s">
        <v>38</v>
      </c>
      <c r="E29" s="44">
        <v>32</v>
      </c>
      <c r="F29" s="44"/>
      <c r="G29" s="52"/>
      <c r="H29" s="148"/>
      <c r="I29" s="149"/>
      <c r="J29" s="150"/>
      <c r="K29" s="45"/>
      <c r="L29" s="32">
        <f t="shared" si="1"/>
        <v>64</v>
      </c>
      <c r="M29" s="40">
        <f t="shared" si="3"/>
        <v>491</v>
      </c>
      <c r="N29" s="34">
        <f t="shared" si="4"/>
        <v>554</v>
      </c>
      <c r="O29" s="53"/>
      <c r="P29" s="25">
        <f t="shared" si="2"/>
        <v>13</v>
      </c>
      <c r="Q29" s="163"/>
    </row>
    <row r="30" spans="1:17" s="48" customFormat="1" ht="27.95" customHeight="1">
      <c r="A30" s="25">
        <f t="shared" si="0"/>
        <v>14</v>
      </c>
      <c r="B30" s="50"/>
      <c r="C30" s="46" t="s">
        <v>48</v>
      </c>
      <c r="D30" s="43" t="s">
        <v>38</v>
      </c>
      <c r="E30" s="44">
        <v>32</v>
      </c>
      <c r="F30" s="44"/>
      <c r="G30" s="52"/>
      <c r="H30" s="148"/>
      <c r="I30" s="149"/>
      <c r="J30" s="150"/>
      <c r="K30" s="45"/>
      <c r="L30" s="32">
        <f t="shared" si="1"/>
        <v>64</v>
      </c>
      <c r="M30" s="40">
        <f t="shared" si="3"/>
        <v>555</v>
      </c>
      <c r="N30" s="34">
        <f t="shared" si="4"/>
        <v>618</v>
      </c>
      <c r="O30" s="53"/>
      <c r="P30" s="25">
        <f t="shared" si="2"/>
        <v>14</v>
      </c>
      <c r="Q30" s="54"/>
    </row>
    <row r="31" spans="1:17" s="48" customFormat="1" ht="27.95" customHeight="1">
      <c r="A31" s="25">
        <f t="shared" si="0"/>
        <v>15</v>
      </c>
      <c r="B31" s="50"/>
      <c r="C31" s="51" t="s">
        <v>49</v>
      </c>
      <c r="D31" s="52" t="s">
        <v>38</v>
      </c>
      <c r="E31" s="55">
        <v>25</v>
      </c>
      <c r="F31" s="44"/>
      <c r="G31" s="52"/>
      <c r="H31" s="148"/>
      <c r="I31" s="149"/>
      <c r="J31" s="150"/>
      <c r="K31" s="45"/>
      <c r="L31" s="32">
        <f t="shared" si="1"/>
        <v>50</v>
      </c>
      <c r="M31" s="40">
        <f t="shared" si="3"/>
        <v>619</v>
      </c>
      <c r="N31" s="34">
        <f t="shared" si="4"/>
        <v>668</v>
      </c>
      <c r="O31" s="53"/>
      <c r="P31" s="25">
        <f t="shared" si="2"/>
        <v>15</v>
      </c>
      <c r="Q31" s="54"/>
    </row>
    <row r="32" spans="1:17" s="48" customFormat="1" ht="27.95" customHeight="1">
      <c r="A32" s="25">
        <f t="shared" si="0"/>
        <v>16</v>
      </c>
      <c r="B32" s="50"/>
      <c r="C32" s="46" t="s">
        <v>50</v>
      </c>
      <c r="D32" s="52" t="s">
        <v>38</v>
      </c>
      <c r="E32" s="55">
        <v>25</v>
      </c>
      <c r="F32" s="44"/>
      <c r="G32" s="52"/>
      <c r="H32" s="148"/>
      <c r="I32" s="149"/>
      <c r="J32" s="150"/>
      <c r="K32" s="45"/>
      <c r="L32" s="32">
        <f t="shared" si="1"/>
        <v>50</v>
      </c>
      <c r="M32" s="40">
        <f t="shared" si="3"/>
        <v>669</v>
      </c>
      <c r="N32" s="34">
        <f t="shared" si="4"/>
        <v>718</v>
      </c>
      <c r="O32" s="53"/>
      <c r="P32" s="25">
        <f t="shared" si="2"/>
        <v>16</v>
      </c>
      <c r="Q32" s="54"/>
    </row>
    <row r="33" spans="1:17" s="48" customFormat="1" ht="27.95" customHeight="1">
      <c r="A33" s="25">
        <f t="shared" si="0"/>
        <v>17</v>
      </c>
      <c r="B33" s="50"/>
      <c r="C33" s="46" t="s">
        <v>51</v>
      </c>
      <c r="D33" s="52" t="s">
        <v>38</v>
      </c>
      <c r="E33" s="55">
        <v>25</v>
      </c>
      <c r="F33" s="44"/>
      <c r="G33" s="52"/>
      <c r="H33" s="148"/>
      <c r="I33" s="149"/>
      <c r="J33" s="150"/>
      <c r="K33" s="45"/>
      <c r="L33" s="32">
        <f t="shared" si="1"/>
        <v>50</v>
      </c>
      <c r="M33" s="40">
        <f t="shared" si="3"/>
        <v>719</v>
      </c>
      <c r="N33" s="34">
        <f t="shared" si="4"/>
        <v>768</v>
      </c>
      <c r="O33" s="53"/>
      <c r="P33" s="25">
        <f t="shared" si="2"/>
        <v>17</v>
      </c>
      <c r="Q33" s="54"/>
    </row>
    <row r="34" spans="1:17" s="48" customFormat="1" ht="27.95" customHeight="1">
      <c r="A34" s="25">
        <f t="shared" si="0"/>
        <v>18</v>
      </c>
      <c r="B34" s="50"/>
      <c r="C34" s="51" t="s">
        <v>52</v>
      </c>
      <c r="D34" s="52" t="s">
        <v>38</v>
      </c>
      <c r="E34" s="55">
        <v>25</v>
      </c>
      <c r="F34" s="44"/>
      <c r="G34" s="52"/>
      <c r="H34" s="148"/>
      <c r="I34" s="149"/>
      <c r="J34" s="150"/>
      <c r="K34" s="45"/>
      <c r="L34" s="32">
        <f t="shared" si="1"/>
        <v>50</v>
      </c>
      <c r="M34" s="40">
        <f t="shared" si="3"/>
        <v>769</v>
      </c>
      <c r="N34" s="34">
        <f t="shared" si="4"/>
        <v>818</v>
      </c>
      <c r="O34" s="53"/>
      <c r="P34" s="25">
        <f t="shared" si="2"/>
        <v>18</v>
      </c>
      <c r="Q34" s="54"/>
    </row>
    <row r="35" spans="1:17" s="48" customFormat="1" ht="27.95" customHeight="1">
      <c r="A35" s="25">
        <f t="shared" si="0"/>
        <v>19</v>
      </c>
      <c r="B35" s="50"/>
      <c r="C35" s="46" t="s">
        <v>53</v>
      </c>
      <c r="D35" s="52" t="s">
        <v>38</v>
      </c>
      <c r="E35" s="55">
        <v>25</v>
      </c>
      <c r="F35" s="44"/>
      <c r="G35" s="52"/>
      <c r="H35" s="148"/>
      <c r="I35" s="149"/>
      <c r="J35" s="150"/>
      <c r="K35" s="45"/>
      <c r="L35" s="32">
        <f t="shared" si="1"/>
        <v>50</v>
      </c>
      <c r="M35" s="40">
        <f t="shared" si="3"/>
        <v>819</v>
      </c>
      <c r="N35" s="34">
        <f t="shared" si="4"/>
        <v>868</v>
      </c>
      <c r="O35" s="53"/>
      <c r="P35" s="25">
        <f t="shared" si="2"/>
        <v>19</v>
      </c>
      <c r="Q35" s="54"/>
    </row>
    <row r="36" spans="1:17" s="48" customFormat="1" ht="27.95" customHeight="1">
      <c r="A36" s="25">
        <f t="shared" si="0"/>
        <v>20</v>
      </c>
      <c r="B36" s="50"/>
      <c r="C36" s="46" t="s">
        <v>54</v>
      </c>
      <c r="D36" s="52" t="s">
        <v>38</v>
      </c>
      <c r="E36" s="55">
        <v>25</v>
      </c>
      <c r="F36" s="44"/>
      <c r="G36" s="52"/>
      <c r="H36" s="148"/>
      <c r="I36" s="149"/>
      <c r="J36" s="150"/>
      <c r="K36" s="45"/>
      <c r="L36" s="32">
        <f t="shared" si="1"/>
        <v>50</v>
      </c>
      <c r="M36" s="40">
        <f t="shared" si="3"/>
        <v>869</v>
      </c>
      <c r="N36" s="34">
        <f t="shared" si="4"/>
        <v>918</v>
      </c>
      <c r="O36" s="53"/>
      <c r="P36" s="25">
        <f t="shared" si="2"/>
        <v>20</v>
      </c>
      <c r="Q36" s="54"/>
    </row>
    <row r="37" spans="1:17" s="48" customFormat="1" ht="27.95" customHeight="1">
      <c r="A37" s="25">
        <f t="shared" si="0"/>
        <v>21</v>
      </c>
      <c r="B37" s="50"/>
      <c r="C37" s="46" t="s">
        <v>55</v>
      </c>
      <c r="D37" s="52" t="s">
        <v>38</v>
      </c>
      <c r="E37" s="55">
        <v>25</v>
      </c>
      <c r="F37" s="44"/>
      <c r="G37" s="52"/>
      <c r="H37" s="148"/>
      <c r="I37" s="149"/>
      <c r="J37" s="150"/>
      <c r="K37" s="45"/>
      <c r="L37" s="32">
        <f t="shared" si="1"/>
        <v>50</v>
      </c>
      <c r="M37" s="40">
        <f t="shared" si="3"/>
        <v>919</v>
      </c>
      <c r="N37" s="34">
        <f t="shared" si="4"/>
        <v>968</v>
      </c>
      <c r="O37" s="53"/>
      <c r="P37" s="25">
        <f t="shared" si="2"/>
        <v>21</v>
      </c>
      <c r="Q37" s="54"/>
    </row>
    <row r="38" spans="1:17" s="48" customFormat="1" ht="27.95" customHeight="1">
      <c r="A38" s="25">
        <f t="shared" si="0"/>
        <v>22</v>
      </c>
      <c r="B38" s="50"/>
      <c r="C38" s="46" t="s">
        <v>56</v>
      </c>
      <c r="D38" s="52" t="s">
        <v>38</v>
      </c>
      <c r="E38" s="55">
        <v>15</v>
      </c>
      <c r="F38" s="44"/>
      <c r="G38" s="52"/>
      <c r="H38" s="148"/>
      <c r="I38" s="149"/>
      <c r="J38" s="150"/>
      <c r="K38" s="45"/>
      <c r="L38" s="32">
        <f t="shared" si="1"/>
        <v>30</v>
      </c>
      <c r="M38" s="40">
        <f t="shared" si="3"/>
        <v>969</v>
      </c>
      <c r="N38" s="34">
        <f t="shared" si="4"/>
        <v>998</v>
      </c>
      <c r="O38" s="53"/>
      <c r="P38" s="25">
        <f t="shared" si="2"/>
        <v>22</v>
      </c>
      <c r="Q38" s="54"/>
    </row>
    <row r="39" spans="1:17" s="48" customFormat="1" ht="27.95" customHeight="1">
      <c r="A39" s="25">
        <f t="shared" si="0"/>
        <v>23</v>
      </c>
      <c r="B39" s="50"/>
      <c r="C39" s="46" t="s">
        <v>57</v>
      </c>
      <c r="D39" s="52" t="s">
        <v>38</v>
      </c>
      <c r="E39" s="55">
        <v>15</v>
      </c>
      <c r="F39" s="44"/>
      <c r="G39" s="52"/>
      <c r="H39" s="148"/>
      <c r="I39" s="149"/>
      <c r="J39" s="150"/>
      <c r="K39" s="45"/>
      <c r="L39" s="32">
        <f t="shared" si="1"/>
        <v>30</v>
      </c>
      <c r="M39" s="40">
        <f t="shared" si="3"/>
        <v>999</v>
      </c>
      <c r="N39" s="34">
        <f t="shared" si="4"/>
        <v>1028</v>
      </c>
      <c r="O39" s="53"/>
      <c r="P39" s="25">
        <f t="shared" si="2"/>
        <v>23</v>
      </c>
      <c r="Q39" s="54"/>
    </row>
    <row r="40" spans="1:17" s="48" customFormat="1" ht="27.95" customHeight="1">
      <c r="A40" s="25">
        <f t="shared" si="0"/>
        <v>24</v>
      </c>
      <c r="B40" s="50"/>
      <c r="C40" s="46" t="s">
        <v>58</v>
      </c>
      <c r="D40" s="52" t="s">
        <v>38</v>
      </c>
      <c r="E40" s="55">
        <v>20</v>
      </c>
      <c r="F40" s="44"/>
      <c r="G40" s="52"/>
      <c r="H40" s="148"/>
      <c r="I40" s="149"/>
      <c r="J40" s="150"/>
      <c r="K40" s="45"/>
      <c r="L40" s="32">
        <f t="shared" si="1"/>
        <v>40</v>
      </c>
      <c r="M40" s="40">
        <f t="shared" si="3"/>
        <v>1029</v>
      </c>
      <c r="N40" s="34">
        <f t="shared" si="4"/>
        <v>1068</v>
      </c>
      <c r="O40" s="53"/>
      <c r="P40" s="25">
        <f t="shared" si="2"/>
        <v>24</v>
      </c>
      <c r="Q40" s="54"/>
    </row>
    <row r="41" spans="1:17" s="48" customFormat="1" ht="27.95" customHeight="1">
      <c r="A41" s="25">
        <f t="shared" si="0"/>
        <v>25</v>
      </c>
      <c r="B41" s="50"/>
      <c r="C41" s="46" t="s">
        <v>59</v>
      </c>
      <c r="D41" s="52" t="s">
        <v>41</v>
      </c>
      <c r="E41" s="55">
        <v>7</v>
      </c>
      <c r="F41" s="44"/>
      <c r="G41" s="52"/>
      <c r="H41" s="148"/>
      <c r="I41" s="149"/>
      <c r="J41" s="150"/>
      <c r="K41" s="45"/>
      <c r="L41" s="32">
        <f t="shared" si="1"/>
        <v>28</v>
      </c>
      <c r="M41" s="40">
        <f t="shared" si="3"/>
        <v>1069</v>
      </c>
      <c r="N41" s="34">
        <f t="shared" si="4"/>
        <v>1096</v>
      </c>
      <c r="O41" s="53"/>
      <c r="P41" s="25">
        <f t="shared" si="2"/>
        <v>25</v>
      </c>
      <c r="Q41" s="54"/>
    </row>
    <row r="42" spans="1:17" s="48" customFormat="1" ht="27.95" customHeight="1">
      <c r="A42" s="25">
        <f t="shared" si="0"/>
        <v>26</v>
      </c>
      <c r="B42" s="50"/>
      <c r="C42" s="46" t="s">
        <v>60</v>
      </c>
      <c r="D42" s="52" t="s">
        <v>33</v>
      </c>
      <c r="E42" s="55">
        <v>6</v>
      </c>
      <c r="F42" s="44"/>
      <c r="G42" s="52"/>
      <c r="H42" s="148"/>
      <c r="I42" s="149"/>
      <c r="J42" s="150"/>
      <c r="K42" s="45"/>
      <c r="L42" s="32">
        <f t="shared" si="1"/>
        <v>12</v>
      </c>
      <c r="M42" s="40">
        <f t="shared" si="3"/>
        <v>1097</v>
      </c>
      <c r="N42" s="34">
        <f t="shared" si="4"/>
        <v>1108</v>
      </c>
      <c r="O42" s="53"/>
      <c r="P42" s="25">
        <f t="shared" si="2"/>
        <v>26</v>
      </c>
      <c r="Q42" s="54"/>
    </row>
    <row r="43" spans="1:17" s="48" customFormat="1" ht="27.95" customHeight="1">
      <c r="A43" s="25">
        <f t="shared" si="0"/>
        <v>27</v>
      </c>
      <c r="B43" s="50"/>
      <c r="C43" s="46" t="s">
        <v>61</v>
      </c>
      <c r="D43" s="52" t="s">
        <v>41</v>
      </c>
      <c r="E43" s="55">
        <v>11</v>
      </c>
      <c r="F43" s="44"/>
      <c r="G43" s="52"/>
      <c r="H43" s="148"/>
      <c r="I43" s="149"/>
      <c r="J43" s="150"/>
      <c r="K43" s="45"/>
      <c r="L43" s="32">
        <f t="shared" si="1"/>
        <v>44</v>
      </c>
      <c r="M43" s="40">
        <f t="shared" si="3"/>
        <v>1109</v>
      </c>
      <c r="N43" s="34">
        <f t="shared" si="4"/>
        <v>1152</v>
      </c>
      <c r="O43" s="53"/>
      <c r="P43" s="25">
        <f t="shared" si="2"/>
        <v>27</v>
      </c>
      <c r="Q43" s="54"/>
    </row>
    <row r="44" spans="1:17" s="48" customFormat="1" ht="27.95" customHeight="1">
      <c r="A44" s="25">
        <f t="shared" si="0"/>
        <v>28</v>
      </c>
      <c r="B44" s="50"/>
      <c r="C44" s="46" t="s">
        <v>62</v>
      </c>
      <c r="D44" s="52" t="s">
        <v>41</v>
      </c>
      <c r="E44" s="55">
        <v>11</v>
      </c>
      <c r="F44" s="44"/>
      <c r="G44" s="52"/>
      <c r="H44" s="148"/>
      <c r="I44" s="149"/>
      <c r="J44" s="150"/>
      <c r="K44" s="45"/>
      <c r="L44" s="32">
        <f t="shared" si="1"/>
        <v>44</v>
      </c>
      <c r="M44" s="40">
        <f t="shared" si="3"/>
        <v>1153</v>
      </c>
      <c r="N44" s="34">
        <f t="shared" si="4"/>
        <v>1196</v>
      </c>
      <c r="O44" s="53"/>
      <c r="P44" s="25">
        <f t="shared" si="2"/>
        <v>28</v>
      </c>
      <c r="Q44" s="54"/>
    </row>
    <row r="45" spans="1:17" s="48" customFormat="1" ht="27.95" customHeight="1">
      <c r="A45" s="25">
        <f t="shared" si="0"/>
        <v>29</v>
      </c>
      <c r="B45" s="50"/>
      <c r="C45" s="46" t="s">
        <v>63</v>
      </c>
      <c r="D45" s="52" t="s">
        <v>41</v>
      </c>
      <c r="E45" s="55">
        <v>6</v>
      </c>
      <c r="F45" s="44"/>
      <c r="G45" s="52"/>
      <c r="H45" s="148"/>
      <c r="I45" s="149"/>
      <c r="J45" s="150"/>
      <c r="K45" s="45"/>
      <c r="L45" s="32">
        <f t="shared" si="1"/>
        <v>24</v>
      </c>
      <c r="M45" s="40">
        <f t="shared" si="3"/>
        <v>1197</v>
      </c>
      <c r="N45" s="34">
        <f t="shared" si="4"/>
        <v>1220</v>
      </c>
      <c r="O45" s="53"/>
      <c r="P45" s="25">
        <f t="shared" si="2"/>
        <v>29</v>
      </c>
      <c r="Q45" s="54"/>
    </row>
    <row r="46" spans="1:17" s="48" customFormat="1" ht="27.95" customHeight="1">
      <c r="A46" s="25">
        <f t="shared" si="0"/>
        <v>30</v>
      </c>
      <c r="B46" s="50"/>
      <c r="C46" s="46" t="s">
        <v>64</v>
      </c>
      <c r="D46" s="52" t="s">
        <v>41</v>
      </c>
      <c r="E46" s="55">
        <v>13</v>
      </c>
      <c r="F46" s="44"/>
      <c r="G46" s="52"/>
      <c r="H46" s="148"/>
      <c r="I46" s="149"/>
      <c r="J46" s="150"/>
      <c r="K46" s="45"/>
      <c r="L46" s="32">
        <f t="shared" si="1"/>
        <v>52</v>
      </c>
      <c r="M46" s="40">
        <f t="shared" si="3"/>
        <v>1221</v>
      </c>
      <c r="N46" s="34">
        <f t="shared" si="4"/>
        <v>1272</v>
      </c>
      <c r="O46" s="53"/>
      <c r="P46" s="25">
        <f t="shared" si="2"/>
        <v>30</v>
      </c>
      <c r="Q46" s="54"/>
    </row>
    <row r="47" spans="1:17" s="48" customFormat="1" ht="27.95" customHeight="1">
      <c r="A47" s="25">
        <f t="shared" si="0"/>
        <v>31</v>
      </c>
      <c r="B47" s="50"/>
      <c r="C47" s="46" t="s">
        <v>65</v>
      </c>
      <c r="D47" s="165" t="s">
        <v>82</v>
      </c>
      <c r="E47" s="55">
        <v>15</v>
      </c>
      <c r="F47" s="44"/>
      <c r="G47" s="52"/>
      <c r="H47" s="148"/>
      <c r="I47" s="149"/>
      <c r="J47" s="150"/>
      <c r="K47" s="45"/>
      <c r="L47" s="32">
        <f t="shared" si="1"/>
        <v>60</v>
      </c>
      <c r="M47" s="40">
        <f t="shared" si="3"/>
        <v>1273</v>
      </c>
      <c r="N47" s="34">
        <f t="shared" si="4"/>
        <v>1332</v>
      </c>
      <c r="O47" s="53"/>
      <c r="P47" s="25">
        <f t="shared" si="2"/>
        <v>31</v>
      </c>
      <c r="Q47" s="54"/>
    </row>
    <row r="48" spans="1:17" s="48" customFormat="1" ht="27.95" customHeight="1">
      <c r="A48" s="25">
        <f t="shared" si="0"/>
        <v>32</v>
      </c>
      <c r="B48" s="50"/>
      <c r="C48" s="46" t="s">
        <v>66</v>
      </c>
      <c r="D48" s="52" t="s">
        <v>33</v>
      </c>
      <c r="E48" s="55">
        <v>9</v>
      </c>
      <c r="F48" s="44"/>
      <c r="G48" s="52"/>
      <c r="H48" s="148"/>
      <c r="I48" s="149"/>
      <c r="J48" s="150"/>
      <c r="K48" s="45"/>
      <c r="L48" s="32">
        <f t="shared" si="1"/>
        <v>18</v>
      </c>
      <c r="M48" s="40">
        <f t="shared" si="3"/>
        <v>1333</v>
      </c>
      <c r="N48" s="34">
        <f t="shared" si="4"/>
        <v>1350</v>
      </c>
      <c r="O48" s="53"/>
      <c r="P48" s="25">
        <f t="shared" si="2"/>
        <v>32</v>
      </c>
      <c r="Q48" s="54"/>
    </row>
    <row r="49" spans="1:17" s="48" customFormat="1" ht="27.95" customHeight="1">
      <c r="A49" s="25">
        <f t="shared" si="0"/>
        <v>33</v>
      </c>
      <c r="B49" s="50"/>
      <c r="C49" s="56" t="s">
        <v>67</v>
      </c>
      <c r="D49" s="52" t="s">
        <v>33</v>
      </c>
      <c r="E49" s="57">
        <v>12</v>
      </c>
      <c r="F49" s="44"/>
      <c r="G49" s="52"/>
      <c r="H49" s="148"/>
      <c r="I49" s="149"/>
      <c r="J49" s="150"/>
      <c r="K49" s="45"/>
      <c r="L49" s="32">
        <f t="shared" si="1"/>
        <v>24</v>
      </c>
      <c r="M49" s="40">
        <f t="shared" si="3"/>
        <v>1351</v>
      </c>
      <c r="N49" s="34">
        <f t="shared" si="4"/>
        <v>1374</v>
      </c>
      <c r="O49" s="53"/>
      <c r="P49" s="25">
        <f t="shared" si="2"/>
        <v>33</v>
      </c>
      <c r="Q49" s="54"/>
    </row>
    <row r="50" spans="1:17" s="48" customFormat="1" ht="27.95" customHeight="1">
      <c r="A50" s="25">
        <f t="shared" si="0"/>
        <v>34</v>
      </c>
      <c r="B50" s="50"/>
      <c r="C50" s="56" t="s">
        <v>68</v>
      </c>
      <c r="D50" s="52" t="s">
        <v>33</v>
      </c>
      <c r="E50" s="57">
        <v>8</v>
      </c>
      <c r="F50" s="44"/>
      <c r="G50" s="52"/>
      <c r="H50" s="148"/>
      <c r="I50" s="149"/>
      <c r="J50" s="150"/>
      <c r="K50" s="45"/>
      <c r="L50" s="32">
        <f t="shared" si="1"/>
        <v>16</v>
      </c>
      <c r="M50" s="40">
        <f t="shared" si="3"/>
        <v>1375</v>
      </c>
      <c r="N50" s="34">
        <f t="shared" si="4"/>
        <v>1390</v>
      </c>
      <c r="O50" s="53"/>
      <c r="P50" s="25">
        <f t="shared" si="2"/>
        <v>34</v>
      </c>
      <c r="Q50" s="54"/>
    </row>
    <row r="51" spans="1:17" s="48" customFormat="1" ht="27.95" customHeight="1">
      <c r="A51" s="25">
        <f t="shared" si="0"/>
        <v>35</v>
      </c>
      <c r="B51" s="50"/>
      <c r="C51" s="56" t="s">
        <v>69</v>
      </c>
      <c r="D51" s="52" t="s">
        <v>38</v>
      </c>
      <c r="E51" s="57">
        <v>14</v>
      </c>
      <c r="F51" s="44"/>
      <c r="G51" s="52"/>
      <c r="H51" s="148"/>
      <c r="I51" s="149"/>
      <c r="J51" s="150"/>
      <c r="K51" s="45"/>
      <c r="L51" s="32">
        <f t="shared" si="1"/>
        <v>28</v>
      </c>
      <c r="M51" s="40">
        <f t="shared" si="3"/>
        <v>1391</v>
      </c>
      <c r="N51" s="34">
        <f t="shared" si="4"/>
        <v>1418</v>
      </c>
      <c r="O51" s="53"/>
      <c r="P51" s="25">
        <f t="shared" si="2"/>
        <v>35</v>
      </c>
      <c r="Q51" s="54"/>
    </row>
    <row r="52" spans="1:17" s="48" customFormat="1" ht="27.95" customHeight="1">
      <c r="A52" s="25">
        <f t="shared" si="0"/>
        <v>36</v>
      </c>
      <c r="B52" s="50"/>
      <c r="C52" s="56" t="s">
        <v>70</v>
      </c>
      <c r="D52" s="52" t="s">
        <v>33</v>
      </c>
      <c r="E52" s="57">
        <v>13</v>
      </c>
      <c r="F52" s="44"/>
      <c r="G52" s="52"/>
      <c r="H52" s="148"/>
      <c r="I52" s="149"/>
      <c r="J52" s="150"/>
      <c r="K52" s="45"/>
      <c r="L52" s="32">
        <f t="shared" si="1"/>
        <v>26</v>
      </c>
      <c r="M52" s="40">
        <f t="shared" si="3"/>
        <v>1419</v>
      </c>
      <c r="N52" s="34">
        <f t="shared" si="4"/>
        <v>1444</v>
      </c>
      <c r="O52" s="53"/>
      <c r="P52" s="25">
        <f t="shared" si="2"/>
        <v>36</v>
      </c>
      <c r="Q52" s="54"/>
    </row>
    <row r="53" spans="1:17" s="48" customFormat="1" ht="27.95" customHeight="1">
      <c r="A53" s="58">
        <f t="shared" si="0"/>
        <v>37</v>
      </c>
      <c r="B53" s="50"/>
      <c r="C53" s="59" t="s">
        <v>71</v>
      </c>
      <c r="D53" s="60" t="s">
        <v>38</v>
      </c>
      <c r="E53" s="61">
        <v>12</v>
      </c>
      <c r="F53" s="44"/>
      <c r="G53" s="52"/>
      <c r="H53" s="148"/>
      <c r="I53" s="149"/>
      <c r="J53" s="150"/>
      <c r="K53" s="45"/>
      <c r="L53" s="32">
        <f t="shared" si="1"/>
        <v>24</v>
      </c>
      <c r="M53" s="40">
        <f t="shared" si="3"/>
        <v>1445</v>
      </c>
      <c r="N53" s="34">
        <f t="shared" si="4"/>
        <v>1468</v>
      </c>
      <c r="O53" s="53"/>
      <c r="P53" s="25">
        <f t="shared" si="2"/>
        <v>37</v>
      </c>
      <c r="Q53" s="54"/>
    </row>
    <row r="54" spans="1:17" s="48" customFormat="1" ht="27.95" customHeight="1">
      <c r="A54" s="62">
        <f t="shared" si="0"/>
        <v>38</v>
      </c>
      <c r="B54" s="63"/>
      <c r="C54" s="64"/>
      <c r="D54" s="65"/>
      <c r="E54" s="66"/>
      <c r="F54" s="67"/>
      <c r="G54" s="65"/>
      <c r="H54" s="160"/>
      <c r="I54" s="161"/>
      <c r="J54" s="162"/>
      <c r="K54" s="68"/>
      <c r="L54" s="69"/>
      <c r="M54" s="70"/>
      <c r="N54" s="71"/>
      <c r="O54" s="72"/>
      <c r="P54" s="73"/>
      <c r="Q54" s="54"/>
    </row>
    <row r="55" spans="1:17">
      <c r="A55" s="74"/>
      <c r="B55" s="75"/>
      <c r="C55" s="19"/>
      <c r="D55" s="19"/>
      <c r="E55" s="19"/>
      <c r="G55" s="76"/>
      <c r="H55" s="77"/>
      <c r="I55" s="77"/>
      <c r="J55" s="77"/>
      <c r="K55" s="77"/>
      <c r="L55" s="77"/>
      <c r="M55" s="77"/>
      <c r="N55" s="77"/>
      <c r="O55" s="78"/>
      <c r="P55" s="79"/>
    </row>
    <row r="56" spans="1:17" s="82" customFormat="1" ht="13.5">
      <c r="A56" s="80"/>
      <c r="B56" s="81" t="s">
        <v>72</v>
      </c>
      <c r="F56" s="83"/>
      <c r="G56" s="84"/>
      <c r="H56" s="81"/>
      <c r="I56" s="81"/>
      <c r="J56" s="81"/>
      <c r="K56" s="81"/>
      <c r="L56" s="81"/>
      <c r="M56" s="81"/>
      <c r="N56" s="81"/>
      <c r="O56" s="85"/>
      <c r="P56" s="86"/>
      <c r="Q56" s="87"/>
    </row>
    <row r="57" spans="1:17" s="82" customFormat="1" ht="13.5">
      <c r="A57" s="80"/>
      <c r="B57" s="81" t="s">
        <v>73</v>
      </c>
      <c r="F57" s="83"/>
      <c r="G57" s="84"/>
      <c r="H57" s="81"/>
      <c r="I57" s="81"/>
      <c r="J57" s="81"/>
      <c r="K57" s="81"/>
      <c r="L57" s="81"/>
      <c r="M57" s="81"/>
      <c r="N57" s="81"/>
      <c r="O57" s="85"/>
      <c r="P57" s="86"/>
      <c r="Q57" s="87"/>
    </row>
    <row r="58" spans="1:17" s="82" customFormat="1" ht="13.5">
      <c r="A58" s="80"/>
      <c r="B58" s="81" t="s">
        <v>74</v>
      </c>
      <c r="F58" s="83"/>
      <c r="G58" s="84"/>
      <c r="H58" s="81"/>
      <c r="I58" s="81"/>
      <c r="J58" s="81"/>
      <c r="K58" s="81"/>
      <c r="L58" s="81"/>
      <c r="M58" s="81"/>
      <c r="N58" s="81"/>
      <c r="O58" s="85"/>
      <c r="P58" s="86"/>
      <c r="Q58" s="88"/>
    </row>
    <row r="59" spans="1:17" s="82" customFormat="1" ht="13.5">
      <c r="A59" s="89"/>
      <c r="B59" s="81" t="s">
        <v>75</v>
      </c>
      <c r="C59" s="90"/>
      <c r="D59" s="90"/>
      <c r="E59" s="90"/>
      <c r="F59" s="91"/>
      <c r="G59" s="84"/>
      <c r="H59" s="84"/>
      <c r="I59" s="84"/>
      <c r="J59" s="81"/>
      <c r="K59" s="81"/>
      <c r="L59" s="81"/>
      <c r="M59" s="81"/>
      <c r="N59" s="81"/>
      <c r="O59" s="85"/>
      <c r="P59" s="86"/>
      <c r="Q59" s="88"/>
    </row>
    <row r="60" spans="1:17" s="82" customFormat="1" ht="13.5">
      <c r="A60" s="89"/>
      <c r="B60" s="84" t="s">
        <v>76</v>
      </c>
      <c r="C60" s="90"/>
      <c r="D60" s="90"/>
      <c r="E60" s="90"/>
      <c r="F60" s="91"/>
      <c r="G60" s="84"/>
      <c r="H60" s="84"/>
      <c r="I60" s="84"/>
      <c r="J60" s="81"/>
      <c r="K60" s="81"/>
      <c r="L60" s="81"/>
      <c r="M60" s="81"/>
      <c r="N60" s="81"/>
      <c r="O60" s="85"/>
      <c r="P60" s="86"/>
      <c r="Q60" s="88"/>
    </row>
    <row r="61" spans="1:17" s="82" customFormat="1" ht="13.5">
      <c r="A61" s="89"/>
      <c r="B61" s="81" t="s">
        <v>77</v>
      </c>
      <c r="C61" s="90"/>
      <c r="D61" s="90"/>
      <c r="E61" s="90"/>
      <c r="F61" s="91"/>
      <c r="G61" s="84"/>
      <c r="H61" s="84"/>
      <c r="I61" s="84"/>
      <c r="J61" s="81"/>
      <c r="K61" s="81"/>
      <c r="L61" s="81"/>
      <c r="M61" s="81"/>
      <c r="N61" s="81"/>
      <c r="O61" s="85"/>
      <c r="P61" s="86"/>
      <c r="Q61" s="88"/>
    </row>
    <row r="62" spans="1:17" s="82" customFormat="1" ht="13.5">
      <c r="A62" s="89"/>
      <c r="B62" s="81" t="s">
        <v>78</v>
      </c>
      <c r="C62" s="90"/>
      <c r="D62" s="92"/>
      <c r="E62" s="92"/>
      <c r="F62" s="92"/>
      <c r="G62" s="93"/>
      <c r="H62" s="84"/>
      <c r="I62" s="84"/>
      <c r="J62" s="81"/>
      <c r="K62" s="81"/>
      <c r="L62" s="81"/>
      <c r="M62" s="81"/>
      <c r="N62" s="81"/>
      <c r="O62" s="85"/>
      <c r="P62" s="86"/>
    </row>
    <row r="63" spans="1:17" s="82" customFormat="1" ht="13.5">
      <c r="A63" s="89"/>
      <c r="B63" s="81" t="s">
        <v>79</v>
      </c>
      <c r="C63" s="90"/>
      <c r="D63" s="90"/>
      <c r="E63" s="90"/>
      <c r="F63" s="91"/>
      <c r="G63" s="84"/>
      <c r="H63" s="84"/>
      <c r="I63" s="84"/>
      <c r="J63" s="81"/>
      <c r="K63" s="81"/>
      <c r="L63" s="81"/>
      <c r="M63" s="81"/>
      <c r="N63" s="81"/>
      <c r="O63" s="85"/>
      <c r="P63" s="86"/>
      <c r="Q63" s="88"/>
    </row>
    <row r="64" spans="1:17">
      <c r="A64" s="94"/>
      <c r="B64" s="95"/>
      <c r="C64" s="96"/>
      <c r="D64" s="96"/>
      <c r="E64" s="96"/>
      <c r="F64" s="96"/>
      <c r="G64" s="96"/>
      <c r="H64" s="95"/>
      <c r="I64" s="95"/>
      <c r="J64" s="95"/>
      <c r="K64" s="95"/>
      <c r="L64" s="95"/>
      <c r="M64" s="95"/>
      <c r="N64" s="95"/>
      <c r="O64" s="96"/>
      <c r="P64" s="97"/>
    </row>
  </sheetData>
  <autoFilter ref="A16:Q54">
    <filterColumn colId="7" showButton="0"/>
    <filterColumn colId="8" showButton="0"/>
  </autoFilter>
  <mergeCells count="68">
    <mergeCell ref="H54:J54"/>
    <mergeCell ref="Q26:Q29"/>
    <mergeCell ref="H48:J48"/>
    <mergeCell ref="H49:J49"/>
    <mergeCell ref="H50:J50"/>
    <mergeCell ref="H51:J51"/>
    <mergeCell ref="H52:J52"/>
    <mergeCell ref="H53:J53"/>
    <mergeCell ref="H42:J42"/>
    <mergeCell ref="H43:J43"/>
    <mergeCell ref="H44:J44"/>
    <mergeCell ref="H45:J45"/>
    <mergeCell ref="H46:J46"/>
    <mergeCell ref="H47:J47"/>
    <mergeCell ref="H36:J36"/>
    <mergeCell ref="H37:J37"/>
    <mergeCell ref="H38:J38"/>
    <mergeCell ref="H39:J39"/>
    <mergeCell ref="H40:J40"/>
    <mergeCell ref="H41:J41"/>
    <mergeCell ref="H30:J30"/>
    <mergeCell ref="H31:J31"/>
    <mergeCell ref="H32:J32"/>
    <mergeCell ref="H33:J33"/>
    <mergeCell ref="H34:J34"/>
    <mergeCell ref="H35:J35"/>
    <mergeCell ref="P15:P16"/>
    <mergeCell ref="H29:J29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17:J17"/>
    <mergeCell ref="A10:B10"/>
    <mergeCell ref="C10:O10"/>
    <mergeCell ref="A12:B13"/>
    <mergeCell ref="C12:O13"/>
    <mergeCell ref="A15:A16"/>
    <mergeCell ref="B15:B16"/>
    <mergeCell ref="C15:C16"/>
    <mergeCell ref="D15:D16"/>
    <mergeCell ref="E15:E16"/>
    <mergeCell ref="F15:F16"/>
    <mergeCell ref="G15:G16"/>
    <mergeCell ref="H15:J16"/>
    <mergeCell ref="K15:N15"/>
    <mergeCell ref="O15:O16"/>
    <mergeCell ref="A9:B9"/>
    <mergeCell ref="C9:O9"/>
    <mergeCell ref="A2:I3"/>
    <mergeCell ref="J2:K2"/>
    <mergeCell ref="L2:N2"/>
    <mergeCell ref="J3:K3"/>
    <mergeCell ref="L3:N3"/>
    <mergeCell ref="A5:B5"/>
    <mergeCell ref="C5:O5"/>
    <mergeCell ref="A6:B6"/>
    <mergeCell ref="C6:H6"/>
    <mergeCell ref="J6:O6"/>
    <mergeCell ref="A7:B7"/>
    <mergeCell ref="C7:O7"/>
  </mergeCells>
  <phoneticPr fontId="3"/>
  <pageMargins left="0.39370078740157483" right="0.19685039370078741" top="0.59055118110236227" bottom="0.39370078740157483" header="0.39370078740157483" footer="0.19685039370078741"/>
  <pageSetup paperSize="9" scale="63" fitToHeight="0" orientation="portrait" r:id="rId1"/>
  <headerFooter alignWithMargins="0">
    <oddFooter>&amp;C&amp;A-&amp;P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別紙１－５</vt:lpstr>
      <vt:lpstr>'別紙１－５'!Print_Area</vt:lpstr>
      <vt:lpstr>'別紙１－５'!Print_Titles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SZC00024-user</dc:creator>
  <cp:lastModifiedBy>SZC00103-user</cp:lastModifiedBy>
  <cp:lastPrinted>2025-08-05T04:47:31Z</cp:lastPrinted>
  <dcterms:created xsi:type="dcterms:W3CDTF">2023-04-05T11:27:49Z</dcterms:created>
  <dcterms:modified xsi:type="dcterms:W3CDTF">2025-08-05T04:47:39Z</dcterms:modified>
</cp:coreProperties>
</file>